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10" yWindow="-180" windowWidth="1480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56" i="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7"/>
  <c r="E35"/>
</calcChain>
</file>

<file path=xl/sharedStrings.xml><?xml version="1.0" encoding="utf-8"?>
<sst xmlns="http://schemas.openxmlformats.org/spreadsheetml/2006/main" count="313" uniqueCount="166">
  <si>
    <t>№ п/п</t>
  </si>
  <si>
    <t>Книга учета в линейку, клетку, 96л, б/в</t>
  </si>
  <si>
    <t>Антистеплер для скоб  № 24</t>
  </si>
  <si>
    <t xml:space="preserve">Баллон со сжатым воздухом 150 мл/300мл </t>
  </si>
  <si>
    <t>Блок бумаги для флипчартов клетка 70*100, 20 листов</t>
  </si>
  <si>
    <t xml:space="preserve">Блок-куб в стакане  9*9*9,белый, прозрачный пластик </t>
  </si>
  <si>
    <t>Блок-куб запасной  9*9*9 в пленке ,белый</t>
  </si>
  <si>
    <t>Блокнот  на спирали А5,  60 листов</t>
  </si>
  <si>
    <t xml:space="preserve">Брелок д/ключей, прямоугольный </t>
  </si>
  <si>
    <t>Бумага для факса 210*30</t>
  </si>
  <si>
    <t xml:space="preserve">Вставной скоросшиватель  (25шт/уп) </t>
  </si>
  <si>
    <t xml:space="preserve">Губка-стиратель для магнитных досок </t>
  </si>
  <si>
    <t>Доска пробковая, деревянная рама, 60×90см</t>
  </si>
  <si>
    <t>Дырокол  толщина пробивания бумаги до 150 листов</t>
  </si>
  <si>
    <t>Дырокол  толщина пробивания бумаги до 40 листов</t>
  </si>
  <si>
    <t>Дырокол толщина пробивания бумаги до 25 листов</t>
  </si>
  <si>
    <t>Журнал регистрации выданных доверенностей</t>
  </si>
  <si>
    <t>Журнал регистрации документов, 96л, А4, Арт. 13с16</t>
  </si>
  <si>
    <t>Журнал учёта путевых листов</t>
  </si>
  <si>
    <t>Зажим для бумаг  15мм  (12шт/уп.)</t>
  </si>
  <si>
    <t>Зажим для бумаг  19мм (12шт/уп.)</t>
  </si>
  <si>
    <t xml:space="preserve">Зажим для бумаг  25мм (12шт/уп.) </t>
  </si>
  <si>
    <t>Зажим для бумаг  32мм (12шт/уп.)</t>
  </si>
  <si>
    <t>Зажим для бумаг  41мм (12шт/уп.)</t>
  </si>
  <si>
    <t>Зажим для бумаг  51мм (12шт/уп.)</t>
  </si>
  <si>
    <t xml:space="preserve">Закладки самоклеющиеся пластиковые 4 цв., 42*12 мм </t>
  </si>
  <si>
    <t>Зеркало 600*400 (размеры зеркала могут быть изменены с учетом специфики помещения, изменение подлежит обоснованию и согласованию  с ГО на стадии формирования закупочной документации)</t>
  </si>
  <si>
    <t>Игла прошивочная 9-15 см прямая</t>
  </si>
  <si>
    <t>Калькулятор Citizen, 12-и разрядный.*</t>
  </si>
  <si>
    <t xml:space="preserve">Карандаш автоматический </t>
  </si>
  <si>
    <t xml:space="preserve">Карандаш с ластиком </t>
  </si>
  <si>
    <t>Карта города настенная</t>
  </si>
  <si>
    <t>Картридж для калькулятора Citizen CX 123**</t>
  </si>
  <si>
    <t>Картридж для калькулятора Citizen 440DPII**</t>
  </si>
  <si>
    <t>Клей канцелярский жидкий KORES 50 мл.*</t>
  </si>
  <si>
    <t>Клей Карандаш Stanger 20г.*</t>
  </si>
  <si>
    <t>Клейкая бумага для заметок Норах 76*127 , (100 листов) желтый*</t>
  </si>
  <si>
    <t>Клейкая бумага для заметок Норах 76*76 , (100 листов) желтый*</t>
  </si>
  <si>
    <t>Корзина для бумаг пластиковая, объём 14/19 литров</t>
  </si>
  <si>
    <t>Маркер Edding 751 серебро*</t>
  </si>
  <si>
    <t>Маркер Edding 300, 1,5-3 мм, круглый, черный*</t>
  </si>
  <si>
    <t>Набор маркеров для досок Edding 360 1,5-3 мм, круглый (4 цвета/уп)*</t>
  </si>
  <si>
    <t>Настольный офисный набор на 11-13 предметов</t>
  </si>
  <si>
    <t>Нить прошивочная капроновая 1 кг, диаметр 1,4 мм</t>
  </si>
  <si>
    <t>Нож канцелярский 18 мм.</t>
  </si>
  <si>
    <t>Папка на резинках пластик Attache*</t>
  </si>
  <si>
    <t>Папка подвесная Pеndaflex FOOLSCAPE, картон плотностью 220 г/м2, дно с расширением 40 см  *</t>
  </si>
  <si>
    <t>Папка подвесная Pеtndaflex Esselte Eco картон плотностью 205 г/м2, дно с расширением 34,5 см.*</t>
  </si>
  <si>
    <t>Папка с зажимом и карманом А4</t>
  </si>
  <si>
    <t>Папка скоросшиватель Attache А4 из мягкого пластика с прозрачным верхом: зеленый, серый, синий, желтый, красный.*</t>
  </si>
  <si>
    <t>Папка скоросшиватель с пружинным механизмом Attache А4, вместимость 150 л.*</t>
  </si>
  <si>
    <t>Папка файл А5  с перфорацией, 35 мкм, 100 шт/уп</t>
  </si>
  <si>
    <t>Папка файловая  А4  Attache  20, 40, 60, 100 карманов</t>
  </si>
  <si>
    <t>Папка - "КОНВЕРТ"  с кнопкой А4, 150 мкм</t>
  </si>
  <si>
    <t>Папки регистратор    70 мм А4 ПВХ (корешок с прозрачным карманом и сменной этикеткой): зеленая, желтая, красная. синяя, черная</t>
  </si>
  <si>
    <t xml:space="preserve">Папки регистратор 70 мм А4 из жесткого картона (корешок с прозрачным карманом и сменной этикеткой) </t>
  </si>
  <si>
    <t>Папки регистратор    50 мм А4 ПВХ (корешок с прозрачным карманом и сменной этикеткой): зеленая, желтая, красная. синяя, черная</t>
  </si>
  <si>
    <t xml:space="preserve">Папки регистратор 50 мм А4 из жесткого картона (корешок с прозрачным карманом и сменной этикеткой) </t>
  </si>
  <si>
    <t>Пенал металлический для ключей D 20 мм, H 180 мм</t>
  </si>
  <si>
    <t>Пенал металлический для ключей D 40 мм, H 180 мм</t>
  </si>
  <si>
    <t>Пенал металлический для ключей D 60 мм, H 120 мм</t>
  </si>
  <si>
    <t>Пенал металлический для ключей D 60 мм, H 180 мм</t>
  </si>
  <si>
    <t>Пенал металлический для ключей D 60 мм, H 300 мм</t>
  </si>
  <si>
    <t>Планшет  А4 из жесткого пластика Attache*</t>
  </si>
  <si>
    <t>Пластиковый мягкий ярлычок-табулятор для подвесных папок Pendaflex, 25 шт в уп. *</t>
  </si>
  <si>
    <t>Пластилин 10 цветов</t>
  </si>
  <si>
    <t>Пленка для ламинирования А4 125 мкр (100шт в уп.)</t>
  </si>
  <si>
    <t>Подставка для скрепок EaStar*</t>
  </si>
  <si>
    <t>Подставка для скрепок Ico*</t>
  </si>
  <si>
    <t>Подушка для смачивания пальцев гелевая</t>
  </si>
  <si>
    <t>Разделитель листов Bantex А4 пластик 10 цветов*</t>
  </si>
  <si>
    <t>Разделитель листов Bantex А4 пластик алфавитный A-Z*</t>
  </si>
  <si>
    <t>Разделитель листов Bantex А4 пластик алфавитный А-Я*</t>
  </si>
  <si>
    <t>Разделитель листов Bantex А4 пластик цифровой 1-31*</t>
  </si>
  <si>
    <t>Рамка А4 для сертификатов</t>
  </si>
  <si>
    <t>Рулетка для бейджей с клипом</t>
  </si>
  <si>
    <t>Ручка гелевая: зеленая, красная, синяя, черная</t>
  </si>
  <si>
    <t>Ручка шариковая: зеленая, красная, синяя, черная</t>
  </si>
  <si>
    <t>Ручка шариковая MunHwa Stop Ren на липкой  подставке  (корпус ручки красный)*</t>
  </si>
  <si>
    <t>Ручки капиллярная (черная) Edding 89*</t>
  </si>
  <si>
    <t>Ручки капиллярная (черная) Stabilo Point 88*</t>
  </si>
  <si>
    <t>Скобы для степлера  № 23/6, 23/8, 23/10, 23/13, 23/15, 23/17 1000 шт./уп.</t>
  </si>
  <si>
    <t>Скобы для степлера  №24/6 1000 шт./уп.</t>
  </si>
  <si>
    <t>Скобы для степлера  №10 1000 шт./уп.</t>
  </si>
  <si>
    <t>Скотч 19х33 в рулоне, прозрачный</t>
  </si>
  <si>
    <t>Скотч 50*50, коричневый</t>
  </si>
  <si>
    <t>Скотч 50*50, прозрачный</t>
  </si>
  <si>
    <t>Скотч офисный двусторонний 50*10</t>
  </si>
  <si>
    <t>Скотч пломбировочный 50 мм, оставляет след на пломбируемой поверхности.</t>
  </si>
  <si>
    <t>Скрепки 28 мм Durable цветные 100 шт/уп*</t>
  </si>
  <si>
    <t>Скрепки большие омедненные Durable 50мм 100 шт/уп*</t>
  </si>
  <si>
    <t>Скрепки большие омедненные Durable 77мм 100 шт/уп*</t>
  </si>
  <si>
    <t>Скрепки омедненные Durable 26мм 100 шт/уп*</t>
  </si>
  <si>
    <t>Степлер толщина сшиваемой бумаги 10 листов, скоба № 10</t>
  </si>
  <si>
    <t>Степлер толщина сшиваемой бумаги 140 листов, скоба № 23</t>
  </si>
  <si>
    <t>Степлер толщина сшиваемой бумаги до 30 листов, скоба № 24</t>
  </si>
  <si>
    <t>Стержни для автоматического карандаша</t>
  </si>
  <si>
    <t xml:space="preserve">Тетрадь на спирали А5  18л./96 листов, клетка, мелованный картон </t>
  </si>
  <si>
    <t>Точилка с контейнером, цветная</t>
  </si>
  <si>
    <t>Флажки для пробковых досок силовые флажки Attache, ассорти 25 шт./уп.*</t>
  </si>
  <si>
    <t>Флипчарт на треноге 70*100см</t>
  </si>
  <si>
    <t>Чековая лента 57*60 для печатающих калькуляторов</t>
  </si>
  <si>
    <t>Чековая лента 69*60 для печатающих калькуляторов</t>
  </si>
  <si>
    <t>Чистящая жидкость (спрей) для досок 150-250 мл.</t>
  </si>
  <si>
    <t>Шило канцелярское с пластмассовой ручкой,  45 мм</t>
  </si>
  <si>
    <t>Шпагат банковский льняной шлифованный 1,25 текс 1 кг</t>
  </si>
  <si>
    <t>Штемпельная краска  Trodat 28мл (красная)*</t>
  </si>
  <si>
    <t>Штемпельная краска  Trodat 28мл (синяя)*</t>
  </si>
  <si>
    <t>Штрих с кисточкой  Retype 20 мл.*</t>
  </si>
  <si>
    <t>Штрих с кисточкой и разбавителем Retype 2х20 мл.*</t>
  </si>
  <si>
    <t>Элементы питания батарейка  AA/LR03  Duracell*</t>
  </si>
  <si>
    <t>Элементы питания батарейка  AA/LR20  Duracell*</t>
  </si>
  <si>
    <t>Элементы питания батарейка  AA/LR6 Duracell*</t>
  </si>
  <si>
    <t>Элементы питания батарейка (для автосигнализации) GP 23A Ultra 12V*</t>
  </si>
  <si>
    <t>Элементы питания батарейка  AAА/1,2V  Duracell*</t>
  </si>
  <si>
    <t xml:space="preserve">Этикетки самоклеящиеся А4 105,0*148,2  белый (100 листов/пач.) </t>
  </si>
  <si>
    <t xml:space="preserve">Этикетки самоклеящиеся А4 105*74,  белый (100 листов/пач.) </t>
  </si>
  <si>
    <t>Этикетки самоклеящиеся А4  63,5*38,1, белый (100 листов/пач.)</t>
  </si>
  <si>
    <t>Этикетки самоклеящиеся А4  99,1*38,1, белый (100 листов/пач.)</t>
  </si>
  <si>
    <t>Этикетки самоклеящиеся А4 40,48,5*25,7, L+C, прозрачный  (100 листов/пач.)</t>
  </si>
  <si>
    <t xml:space="preserve">Картон белый (нарезанный, немелованный, А4, 200шт/уп)
</t>
  </si>
  <si>
    <t>Клей ПВА Expert Complete 60 мл</t>
  </si>
  <si>
    <t>Кнопки силовые  50шт ассорти</t>
  </si>
  <si>
    <t>Линейка пластик СТАММ 30см прозр</t>
  </si>
  <si>
    <t>Ножницы офисные Maped 17 см</t>
  </si>
  <si>
    <t>Архивный короб 150*260*320 ( 10 шт)</t>
  </si>
  <si>
    <t>шт</t>
  </si>
  <si>
    <t>Бумага копировальная  А4 пач. (50л. в пачке)</t>
  </si>
  <si>
    <t>Влажные чистящие салфетки для экранов Fellowes в тубе, 100 шт.*</t>
  </si>
  <si>
    <t>Влажные чистящие салфетки для поверхностей Fellowes в тубе , 100 шт.*</t>
  </si>
  <si>
    <t>уп</t>
  </si>
  <si>
    <t>Клейкая бумага для заметок Норах 50*38, (100 листов) 12 шт уп 3 цвета</t>
  </si>
  <si>
    <t xml:space="preserve">Конверт Е65 силикон  белый, без окна, 100шт </t>
  </si>
  <si>
    <t>Конверт С4, 90 гр/м2, 229*324мм, запечатка силикон не почтовый белый, 50шт</t>
  </si>
  <si>
    <t>Конверт С5, 80 гр/м2, 165*229, запечатка силикон не почтовый белый, 100 шт</t>
  </si>
  <si>
    <t>Конверт С6, 90 гр/м2, 114*162, запечатка силикон не почтовый белый, 100 шт</t>
  </si>
  <si>
    <t>Конверт Е65 с окошком, 100 шт</t>
  </si>
  <si>
    <t>Ластик белый винил Erikh Krause</t>
  </si>
  <si>
    <t>Лоток для бумаг вертикальный Stamm, для документов формата А4, материал-пластик*( серый)</t>
  </si>
  <si>
    <t>Лоток для бумаг вертикальный , для документов формата А4, материал-пластик*( прозрачный)</t>
  </si>
  <si>
    <t>Лоток для бумаг горизонтальный , для документов формата А4, материал-пластик* прозрачный</t>
  </si>
  <si>
    <t>Маркер текстовыделитель Edding 345 зеленый, синий, желтый, оранжевый, розовый*</t>
  </si>
  <si>
    <t>Пакет С4 100 гр/м2, 229*324,запечатка силикон не почтовый белый, 50 шт</t>
  </si>
  <si>
    <t>Пакет специальный "Security" (С4, 229*324мм, стрип), 10 шт</t>
  </si>
  <si>
    <t>Папка - регистратор А5, 75мм, Esselte *</t>
  </si>
  <si>
    <t>Папка пластиковая с 2-кольцами, 4-кольцами Erich Krause*</t>
  </si>
  <si>
    <t>Папка скоросшиватель Дело немелованный картон, плотность 260 г/м2, 50 шт</t>
  </si>
  <si>
    <t>Папка уголок А4 Е 310, пластик 180 мкм, 20 шт</t>
  </si>
  <si>
    <t>Лоток для бумаг горизонтальный Stamm, для документов формата А4, материал-пластик*серый</t>
  </si>
  <si>
    <t xml:space="preserve">Файлов.карман А4 40мкм глянц 100шт </t>
  </si>
  <si>
    <t>Сетевой фильтр Pilot S 6 розеток 3 м.*</t>
  </si>
  <si>
    <t>Сетевой фильтр Pilot S 6 розеток 5 м.*</t>
  </si>
  <si>
    <t>Наименование товара/технические характеристики</t>
  </si>
  <si>
    <t>Ед.изм.</t>
  </si>
  <si>
    <t>Ориентировочный объём в год</t>
  </si>
  <si>
    <t>Лот №2</t>
  </si>
  <si>
    <t>СПЕЦИФИКАЦИЯ 2</t>
  </si>
  <si>
    <t>Цена за ед. с учетом НДС (18%), руб.</t>
  </si>
  <si>
    <t>Итого стоимость с учетом НДС (18%), руб.</t>
  </si>
  <si>
    <t>Примечание (указать, если предложен аналог)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</si>
  <si>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</si>
  <si>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</si>
  <si>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</si>
  <si>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</si>
  <si>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Канцелярские товары г. Санкт-Петербург</t>
  </si>
  <si>
    <t>Итого: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</si>
</sst>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vertical="justify" wrapText="1"/>
    </xf>
    <xf numFmtId="0" fontId="2" fillId="2" borderId="1" xfId="0" applyFont="1" applyFill="1" applyBorder="1" applyAlignment="1">
      <alignment vertical="justify"/>
    </xf>
    <xf numFmtId="0" fontId="0" fillId="2" borderId="1" xfId="0" applyFill="1" applyBorder="1" applyAlignment="1">
      <alignment vertical="justify"/>
    </xf>
    <xf numFmtId="0" fontId="0" fillId="2" borderId="0" xfId="0" applyFill="1" applyAlignment="1">
      <alignment vertical="justify"/>
    </xf>
    <xf numFmtId="0" fontId="0" fillId="2" borderId="1" xfId="0" applyFill="1" applyBorder="1" applyAlignment="1">
      <alignment horizontal="center" vertical="justify"/>
    </xf>
    <xf numFmtId="0" fontId="0" fillId="2" borderId="0" xfId="0" applyFill="1" applyBorder="1" applyAlignment="1">
      <alignment vertical="justify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horizontal="center" vertical="justify"/>
    </xf>
    <xf numFmtId="0" fontId="0" fillId="2" borderId="1" xfId="0" applyFill="1" applyBorder="1" applyAlignment="1">
      <alignment vertical="justify" wrapText="1"/>
    </xf>
    <xf numFmtId="0" fontId="0" fillId="2" borderId="0" xfId="0" applyFill="1" applyAlignment="1">
      <alignment horizontal="center" vertical="justify"/>
    </xf>
    <xf numFmtId="0" fontId="0" fillId="0" borderId="0" xfId="0" applyBorder="1"/>
    <xf numFmtId="0" fontId="5" fillId="0" borderId="0" xfId="0" applyFont="1" applyAlignment="1">
      <alignment horizontal="center"/>
    </xf>
    <xf numFmtId="0" fontId="1" fillId="0" borderId="0" xfId="0" applyFon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justify" wrapText="1"/>
    </xf>
    <xf numFmtId="0" fontId="0" fillId="2" borderId="6" xfId="0" applyFill="1" applyBorder="1" applyAlignment="1">
      <alignment vertical="justify"/>
    </xf>
    <xf numFmtId="0" fontId="0" fillId="2" borderId="9" xfId="0" applyFill="1" applyBorder="1" applyAlignment="1">
      <alignment vertical="justify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justify" wrapText="1"/>
    </xf>
    <xf numFmtId="0" fontId="1" fillId="2" borderId="14" xfId="0" applyFont="1" applyFill="1" applyBorder="1" applyAlignment="1">
      <alignment horizontal="right" vertical="justify" wrapText="1"/>
    </xf>
    <xf numFmtId="0" fontId="0" fillId="2" borderId="15" xfId="0" applyFill="1" applyBorder="1" applyAlignment="1">
      <alignment vertical="justify"/>
    </xf>
    <xf numFmtId="0" fontId="1" fillId="2" borderId="2" xfId="0" applyFont="1" applyFill="1" applyBorder="1" applyAlignment="1">
      <alignment horizontal="center" vertical="justify" wrapText="1"/>
    </xf>
    <xf numFmtId="0" fontId="1" fillId="2" borderId="3" xfId="0" applyFont="1" applyFill="1" applyBorder="1" applyAlignment="1">
      <alignment vertical="justify" wrapText="1"/>
    </xf>
    <xf numFmtId="0" fontId="0" fillId="2" borderId="3" xfId="0" applyFill="1" applyBorder="1" applyAlignment="1">
      <alignment horizontal="center" vertical="justify"/>
    </xf>
    <xf numFmtId="0" fontId="0" fillId="2" borderId="3" xfId="0" applyFill="1" applyBorder="1" applyAlignment="1">
      <alignment vertical="justify"/>
    </xf>
    <xf numFmtId="0" fontId="0" fillId="2" borderId="4" xfId="0" applyFill="1" applyBorder="1" applyAlignment="1">
      <alignment vertical="justify"/>
    </xf>
    <xf numFmtId="0" fontId="1" fillId="2" borderId="7" xfId="0" applyFont="1" applyFill="1" applyBorder="1" applyAlignment="1">
      <alignment horizontal="center" vertical="justify" wrapText="1"/>
    </xf>
    <xf numFmtId="0" fontId="1" fillId="2" borderId="8" xfId="0" applyFont="1" applyFill="1" applyBorder="1" applyAlignment="1">
      <alignment vertical="justify" wrapText="1"/>
    </xf>
    <xf numFmtId="0" fontId="0" fillId="2" borderId="8" xfId="0" applyFill="1" applyBorder="1" applyAlignment="1">
      <alignment horizontal="center" vertical="justify"/>
    </xf>
    <xf numFmtId="0" fontId="0" fillId="2" borderId="8" xfId="0" applyFill="1" applyBorder="1" applyAlignment="1">
      <alignment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1"/>
  <sheetViews>
    <sheetView tabSelected="1" topLeftCell="A146" workbookViewId="0">
      <selection activeCell="C147" sqref="C147"/>
    </sheetView>
  </sheetViews>
  <sheetFormatPr defaultRowHeight="15"/>
  <cols>
    <col min="1" max="1" width="9.140625" style="4"/>
    <col min="2" max="2" width="9.140625" style="11"/>
    <col min="3" max="3" width="50" style="4" customWidth="1"/>
    <col min="4" max="4" width="9.7109375" style="11" customWidth="1"/>
    <col min="5" max="5" width="10.140625" style="4" customWidth="1"/>
    <col min="6" max="6" width="14.5703125" style="4" customWidth="1"/>
    <col min="7" max="16384" width="9.140625" style="4"/>
  </cols>
  <sheetData>
    <row r="1" spans="1:8">
      <c r="A1" s="15" t="s">
        <v>156</v>
      </c>
      <c r="B1" s="16"/>
      <c r="C1" s="16"/>
      <c r="D1" s="16"/>
      <c r="E1" s="16"/>
      <c r="F1" s="16"/>
      <c r="G1" s="16"/>
    </row>
    <row r="2" spans="1:8" ht="15.75">
      <c r="A2" s="7"/>
      <c r="B2" s="8"/>
      <c r="C2" s="8"/>
      <c r="D2" s="8"/>
      <c r="E2" s="8"/>
      <c r="F2" s="8"/>
      <c r="G2" s="8"/>
    </row>
    <row r="3" spans="1:8" ht="15.75">
      <c r="A3" s="7" t="s">
        <v>155</v>
      </c>
      <c r="B3" s="8"/>
      <c r="C3" s="8"/>
      <c r="D3" s="8"/>
      <c r="E3" s="8"/>
      <c r="F3" s="8"/>
      <c r="G3" s="8"/>
    </row>
    <row r="4" spans="1:8">
      <c r="A4" s="17" t="s">
        <v>164</v>
      </c>
      <c r="B4" s="18"/>
      <c r="C4" s="18"/>
      <c r="D4" s="18"/>
      <c r="E4" s="18"/>
      <c r="F4" s="18"/>
      <c r="G4" s="18"/>
    </row>
    <row r="5" spans="1:8" ht="15.75" thickBot="1">
      <c r="A5" s="6"/>
      <c r="B5" s="9"/>
      <c r="C5" s="6"/>
      <c r="D5" s="9"/>
      <c r="E5" s="6"/>
      <c r="F5" s="6"/>
      <c r="G5" s="6"/>
    </row>
    <row r="6" spans="1:8" ht="100.5" thickBot="1">
      <c r="B6" s="23" t="s">
        <v>0</v>
      </c>
      <c r="C6" s="24" t="s">
        <v>152</v>
      </c>
      <c r="D6" s="24" t="s">
        <v>153</v>
      </c>
      <c r="E6" s="24" t="s">
        <v>154</v>
      </c>
      <c r="F6" s="25" t="s">
        <v>159</v>
      </c>
      <c r="G6" s="25" t="s">
        <v>157</v>
      </c>
      <c r="H6" s="26" t="s">
        <v>158</v>
      </c>
    </row>
    <row r="7" spans="1:8" ht="15.75">
      <c r="B7" s="30">
        <v>1</v>
      </c>
      <c r="C7" s="31" t="s">
        <v>1</v>
      </c>
      <c r="D7" s="32" t="s">
        <v>126</v>
      </c>
      <c r="E7" s="33">
        <v>10</v>
      </c>
      <c r="F7" s="33"/>
      <c r="G7" s="33"/>
      <c r="H7" s="34">
        <f>G7*E7</f>
        <v>0</v>
      </c>
    </row>
    <row r="8" spans="1:8" ht="15.75">
      <c r="B8" s="20">
        <v>2</v>
      </c>
      <c r="C8" s="1" t="s">
        <v>2</v>
      </c>
      <c r="D8" s="5" t="s">
        <v>126</v>
      </c>
      <c r="E8" s="3">
        <v>20</v>
      </c>
      <c r="F8" s="3"/>
      <c r="G8" s="3"/>
      <c r="H8" s="21">
        <f t="shared" ref="H8:H71" si="0">G8*E8</f>
        <v>0</v>
      </c>
    </row>
    <row r="9" spans="1:8" ht="15.75">
      <c r="B9" s="20">
        <v>3</v>
      </c>
      <c r="C9" s="1" t="s">
        <v>3</v>
      </c>
      <c r="D9" s="5" t="s">
        <v>126</v>
      </c>
      <c r="E9" s="3">
        <v>5</v>
      </c>
      <c r="F9" s="3"/>
      <c r="G9" s="3"/>
      <c r="H9" s="21">
        <f t="shared" si="0"/>
        <v>0</v>
      </c>
    </row>
    <row r="10" spans="1:8" ht="31.5">
      <c r="B10" s="20">
        <v>4</v>
      </c>
      <c r="C10" s="1" t="s">
        <v>4</v>
      </c>
      <c r="D10" s="5" t="s">
        <v>126</v>
      </c>
      <c r="E10" s="3">
        <v>20</v>
      </c>
      <c r="F10" s="3"/>
      <c r="G10" s="3"/>
      <c r="H10" s="21">
        <f t="shared" si="0"/>
        <v>0</v>
      </c>
    </row>
    <row r="11" spans="1:8" ht="31.5">
      <c r="B11" s="20">
        <v>5</v>
      </c>
      <c r="C11" s="1" t="s">
        <v>5</v>
      </c>
      <c r="D11" s="5" t="s">
        <v>126</v>
      </c>
      <c r="E11" s="3">
        <v>50</v>
      </c>
      <c r="F11" s="3"/>
      <c r="G11" s="3"/>
      <c r="H11" s="21">
        <f t="shared" si="0"/>
        <v>0</v>
      </c>
    </row>
    <row r="12" spans="1:8" ht="15.75">
      <c r="B12" s="20">
        <v>6</v>
      </c>
      <c r="C12" s="1" t="s">
        <v>6</v>
      </c>
      <c r="D12" s="5" t="s">
        <v>126</v>
      </c>
      <c r="E12" s="3">
        <v>100</v>
      </c>
      <c r="F12" s="3"/>
      <c r="G12" s="3"/>
      <c r="H12" s="21">
        <f t="shared" si="0"/>
        <v>0</v>
      </c>
    </row>
    <row r="13" spans="1:8" ht="15.75">
      <c r="B13" s="20">
        <v>7</v>
      </c>
      <c r="C13" s="1" t="s">
        <v>7</v>
      </c>
      <c r="D13" s="5" t="s">
        <v>126</v>
      </c>
      <c r="E13" s="3">
        <v>10</v>
      </c>
      <c r="F13" s="3"/>
      <c r="G13" s="3"/>
      <c r="H13" s="21">
        <f t="shared" si="0"/>
        <v>0</v>
      </c>
    </row>
    <row r="14" spans="1:8" ht="15.75">
      <c r="B14" s="20">
        <v>8</v>
      </c>
      <c r="C14" s="1" t="s">
        <v>8</v>
      </c>
      <c r="D14" s="5" t="s">
        <v>126</v>
      </c>
      <c r="E14" s="3">
        <v>48</v>
      </c>
      <c r="F14" s="3"/>
      <c r="G14" s="3"/>
      <c r="H14" s="21">
        <f t="shared" si="0"/>
        <v>0</v>
      </c>
    </row>
    <row r="15" spans="1:8" ht="15.75">
      <c r="B15" s="20">
        <v>9</v>
      </c>
      <c r="C15" s="1" t="s">
        <v>9</v>
      </c>
      <c r="D15" s="5" t="s">
        <v>126</v>
      </c>
      <c r="E15" s="3">
        <v>12</v>
      </c>
      <c r="F15" s="3"/>
      <c r="G15" s="3"/>
      <c r="H15" s="21">
        <f t="shared" si="0"/>
        <v>0</v>
      </c>
    </row>
    <row r="16" spans="1:8" ht="15.75">
      <c r="B16" s="20">
        <v>10</v>
      </c>
      <c r="C16" s="1" t="s">
        <v>127</v>
      </c>
      <c r="D16" s="5" t="s">
        <v>126</v>
      </c>
      <c r="E16" s="3">
        <v>1</v>
      </c>
      <c r="F16" s="3"/>
      <c r="G16" s="3"/>
      <c r="H16" s="21">
        <f t="shared" si="0"/>
        <v>0</v>
      </c>
    </row>
    <row r="17" spans="2:8" ht="31.5">
      <c r="B17" s="20">
        <v>11</v>
      </c>
      <c r="C17" s="1" t="s">
        <v>128</v>
      </c>
      <c r="D17" s="5" t="s">
        <v>126</v>
      </c>
      <c r="E17" s="3">
        <v>40</v>
      </c>
      <c r="F17" s="3"/>
      <c r="G17" s="3"/>
      <c r="H17" s="21">
        <f t="shared" si="0"/>
        <v>0</v>
      </c>
    </row>
    <row r="18" spans="2:8" ht="31.5">
      <c r="B18" s="20">
        <v>12</v>
      </c>
      <c r="C18" s="1" t="s">
        <v>129</v>
      </c>
      <c r="D18" s="5" t="s">
        <v>126</v>
      </c>
      <c r="E18" s="3">
        <v>40</v>
      </c>
      <c r="F18" s="3"/>
      <c r="G18" s="3"/>
      <c r="H18" s="21">
        <f t="shared" si="0"/>
        <v>0</v>
      </c>
    </row>
    <row r="19" spans="2:8" ht="15.75">
      <c r="B19" s="20">
        <v>13</v>
      </c>
      <c r="C19" s="1" t="s">
        <v>10</v>
      </c>
      <c r="D19" s="5" t="s">
        <v>126</v>
      </c>
      <c r="E19" s="3">
        <v>100</v>
      </c>
      <c r="F19" s="3"/>
      <c r="G19" s="3"/>
      <c r="H19" s="21">
        <f t="shared" si="0"/>
        <v>0</v>
      </c>
    </row>
    <row r="20" spans="2:8" ht="15.75">
      <c r="B20" s="20">
        <v>14</v>
      </c>
      <c r="C20" s="10" t="s">
        <v>125</v>
      </c>
      <c r="D20" s="5" t="s">
        <v>130</v>
      </c>
      <c r="E20" s="3">
        <v>50</v>
      </c>
      <c r="F20" s="3"/>
      <c r="G20" s="3"/>
      <c r="H20" s="21">
        <f t="shared" si="0"/>
        <v>0</v>
      </c>
    </row>
    <row r="21" spans="2:8" ht="15.75">
      <c r="B21" s="20">
        <v>15</v>
      </c>
      <c r="C21" s="1" t="s">
        <v>11</v>
      </c>
      <c r="D21" s="5" t="s">
        <v>126</v>
      </c>
      <c r="E21" s="3">
        <v>3</v>
      </c>
      <c r="F21" s="3"/>
      <c r="G21" s="3"/>
      <c r="H21" s="21">
        <f t="shared" si="0"/>
        <v>0</v>
      </c>
    </row>
    <row r="22" spans="2:8" ht="15.75">
      <c r="B22" s="20">
        <v>16</v>
      </c>
      <c r="C22" s="1" t="s">
        <v>12</v>
      </c>
      <c r="D22" s="5" t="s">
        <v>126</v>
      </c>
      <c r="E22" s="3">
        <v>1</v>
      </c>
      <c r="F22" s="3"/>
      <c r="G22" s="3"/>
      <c r="H22" s="21">
        <f t="shared" si="0"/>
        <v>0</v>
      </c>
    </row>
    <row r="23" spans="2:8" ht="31.5">
      <c r="B23" s="20">
        <v>17</v>
      </c>
      <c r="C23" s="1" t="s">
        <v>13</v>
      </c>
      <c r="D23" s="5" t="s">
        <v>126</v>
      </c>
      <c r="E23" s="3">
        <v>5</v>
      </c>
      <c r="F23" s="3"/>
      <c r="G23" s="3"/>
      <c r="H23" s="21">
        <f t="shared" si="0"/>
        <v>0</v>
      </c>
    </row>
    <row r="24" spans="2:8" ht="31.5">
      <c r="B24" s="20">
        <v>18</v>
      </c>
      <c r="C24" s="1" t="s">
        <v>14</v>
      </c>
      <c r="D24" s="5" t="s">
        <v>126</v>
      </c>
      <c r="E24" s="3">
        <v>5</v>
      </c>
      <c r="F24" s="3"/>
      <c r="G24" s="3"/>
      <c r="H24" s="21">
        <f t="shared" si="0"/>
        <v>0</v>
      </c>
    </row>
    <row r="25" spans="2:8" ht="31.5">
      <c r="B25" s="20">
        <v>19</v>
      </c>
      <c r="C25" s="1" t="s">
        <v>15</v>
      </c>
      <c r="D25" s="5" t="s">
        <v>126</v>
      </c>
      <c r="E25" s="3">
        <v>20</v>
      </c>
      <c r="F25" s="3"/>
      <c r="G25" s="3"/>
      <c r="H25" s="21">
        <f t="shared" si="0"/>
        <v>0</v>
      </c>
    </row>
    <row r="26" spans="2:8" ht="15.75">
      <c r="B26" s="20">
        <v>20</v>
      </c>
      <c r="C26" s="1" t="s">
        <v>16</v>
      </c>
      <c r="D26" s="5" t="s">
        <v>126</v>
      </c>
      <c r="E26" s="3">
        <v>1</v>
      </c>
      <c r="F26" s="3"/>
      <c r="G26" s="3"/>
      <c r="H26" s="21">
        <f t="shared" si="0"/>
        <v>0</v>
      </c>
    </row>
    <row r="27" spans="2:8" ht="31.5">
      <c r="B27" s="20">
        <v>21</v>
      </c>
      <c r="C27" s="1" t="s">
        <v>17</v>
      </c>
      <c r="D27" s="5" t="s">
        <v>126</v>
      </c>
      <c r="E27" s="3">
        <v>20</v>
      </c>
      <c r="F27" s="3"/>
      <c r="G27" s="3"/>
      <c r="H27" s="21">
        <f t="shared" si="0"/>
        <v>0</v>
      </c>
    </row>
    <row r="28" spans="2:8" ht="15.75">
      <c r="B28" s="20">
        <v>22</v>
      </c>
      <c r="C28" s="1" t="s">
        <v>18</v>
      </c>
      <c r="D28" s="5" t="s">
        <v>126</v>
      </c>
      <c r="E28" s="3">
        <v>1</v>
      </c>
      <c r="F28" s="3"/>
      <c r="G28" s="3"/>
      <c r="H28" s="21">
        <f t="shared" si="0"/>
        <v>0</v>
      </c>
    </row>
    <row r="29" spans="2:8" ht="15.75">
      <c r="B29" s="20">
        <v>23</v>
      </c>
      <c r="C29" s="1" t="s">
        <v>19</v>
      </c>
      <c r="D29" s="5" t="s">
        <v>130</v>
      </c>
      <c r="E29" s="3">
        <v>30</v>
      </c>
      <c r="F29" s="3"/>
      <c r="G29" s="3"/>
      <c r="H29" s="21">
        <f t="shared" si="0"/>
        <v>0</v>
      </c>
    </row>
    <row r="30" spans="2:8" ht="15.75">
      <c r="B30" s="20">
        <v>24</v>
      </c>
      <c r="C30" s="1" t="s">
        <v>20</v>
      </c>
      <c r="D30" s="5" t="s">
        <v>130</v>
      </c>
      <c r="E30" s="3">
        <v>15</v>
      </c>
      <c r="F30" s="3"/>
      <c r="G30" s="3"/>
      <c r="H30" s="21">
        <f t="shared" si="0"/>
        <v>0</v>
      </c>
    </row>
    <row r="31" spans="2:8" ht="15.75">
      <c r="B31" s="20">
        <v>25</v>
      </c>
      <c r="C31" s="1" t="s">
        <v>21</v>
      </c>
      <c r="D31" s="5" t="s">
        <v>130</v>
      </c>
      <c r="E31" s="3">
        <v>10</v>
      </c>
      <c r="F31" s="3"/>
      <c r="G31" s="3"/>
      <c r="H31" s="21">
        <f t="shared" si="0"/>
        <v>0</v>
      </c>
    </row>
    <row r="32" spans="2:8" ht="15.75">
      <c r="B32" s="20">
        <v>26</v>
      </c>
      <c r="C32" s="1" t="s">
        <v>22</v>
      </c>
      <c r="D32" s="5" t="s">
        <v>130</v>
      </c>
      <c r="E32" s="3">
        <v>15</v>
      </c>
      <c r="F32" s="3"/>
      <c r="G32" s="3"/>
      <c r="H32" s="21">
        <f t="shared" si="0"/>
        <v>0</v>
      </c>
    </row>
    <row r="33" spans="2:8" ht="15.75">
      <c r="B33" s="20">
        <v>27</v>
      </c>
      <c r="C33" s="1" t="s">
        <v>23</v>
      </c>
      <c r="D33" s="5" t="s">
        <v>130</v>
      </c>
      <c r="E33" s="3">
        <v>10</v>
      </c>
      <c r="F33" s="3"/>
      <c r="G33" s="3"/>
      <c r="H33" s="21">
        <f t="shared" si="0"/>
        <v>0</v>
      </c>
    </row>
    <row r="34" spans="2:8" ht="15.75">
      <c r="B34" s="20">
        <v>28</v>
      </c>
      <c r="C34" s="1" t="s">
        <v>24</v>
      </c>
      <c r="D34" s="5" t="s">
        <v>130</v>
      </c>
      <c r="E34" s="3">
        <v>10</v>
      </c>
      <c r="F34" s="3"/>
      <c r="G34" s="3"/>
      <c r="H34" s="21">
        <f t="shared" si="0"/>
        <v>0</v>
      </c>
    </row>
    <row r="35" spans="2:8" ht="31.5">
      <c r="B35" s="20">
        <v>29</v>
      </c>
      <c r="C35" s="1" t="s">
        <v>25</v>
      </c>
      <c r="D35" s="5" t="s">
        <v>130</v>
      </c>
      <c r="E35" s="3">
        <f>12*6</f>
        <v>72</v>
      </c>
      <c r="F35" s="3"/>
      <c r="G35" s="3"/>
      <c r="H35" s="21">
        <f t="shared" si="0"/>
        <v>0</v>
      </c>
    </row>
    <row r="36" spans="2:8" ht="78.75">
      <c r="B36" s="20">
        <v>30</v>
      </c>
      <c r="C36" s="1" t="s">
        <v>26</v>
      </c>
      <c r="D36" s="5" t="s">
        <v>126</v>
      </c>
      <c r="E36" s="3">
        <v>1</v>
      </c>
      <c r="F36" s="3"/>
      <c r="G36" s="3"/>
      <c r="H36" s="21">
        <f t="shared" si="0"/>
        <v>0</v>
      </c>
    </row>
    <row r="37" spans="2:8" ht="15.75">
      <c r="B37" s="20">
        <v>31</v>
      </c>
      <c r="C37" s="1" t="s">
        <v>27</v>
      </c>
      <c r="D37" s="5" t="s">
        <v>126</v>
      </c>
      <c r="E37" s="3">
        <v>20</v>
      </c>
      <c r="F37" s="3"/>
      <c r="G37" s="3"/>
      <c r="H37" s="21">
        <f t="shared" si="0"/>
        <v>0</v>
      </c>
    </row>
    <row r="38" spans="2:8" ht="15.75">
      <c r="B38" s="20">
        <v>32</v>
      </c>
      <c r="C38" s="1" t="s">
        <v>28</v>
      </c>
      <c r="D38" s="5" t="s">
        <v>126</v>
      </c>
      <c r="E38" s="3">
        <v>30</v>
      </c>
      <c r="F38" s="3"/>
      <c r="G38" s="3"/>
      <c r="H38" s="21">
        <f t="shared" si="0"/>
        <v>0</v>
      </c>
    </row>
    <row r="39" spans="2:8" ht="15.75">
      <c r="B39" s="20">
        <v>33</v>
      </c>
      <c r="C39" s="1" t="s">
        <v>29</v>
      </c>
      <c r="D39" s="5" t="s">
        <v>126</v>
      </c>
      <c r="E39" s="3">
        <v>50</v>
      </c>
      <c r="F39" s="3"/>
      <c r="G39" s="3"/>
      <c r="H39" s="21">
        <f t="shared" si="0"/>
        <v>0</v>
      </c>
    </row>
    <row r="40" spans="2:8" ht="15.75">
      <c r="B40" s="20">
        <v>34</v>
      </c>
      <c r="C40" s="1" t="s">
        <v>30</v>
      </c>
      <c r="D40" s="5" t="s">
        <v>126</v>
      </c>
      <c r="E40" s="3">
        <v>120</v>
      </c>
      <c r="F40" s="3"/>
      <c r="G40" s="3"/>
      <c r="H40" s="21">
        <f t="shared" si="0"/>
        <v>0</v>
      </c>
    </row>
    <row r="41" spans="2:8" ht="15.75">
      <c r="B41" s="20">
        <v>35</v>
      </c>
      <c r="C41" s="1" t="s">
        <v>31</v>
      </c>
      <c r="D41" s="5" t="s">
        <v>126</v>
      </c>
      <c r="E41" s="3">
        <v>1</v>
      </c>
      <c r="F41" s="3"/>
      <c r="G41" s="3"/>
      <c r="H41" s="21">
        <f t="shared" si="0"/>
        <v>0</v>
      </c>
    </row>
    <row r="42" spans="2:8" ht="45">
      <c r="B42" s="20">
        <v>37</v>
      </c>
      <c r="C42" s="10" t="s">
        <v>120</v>
      </c>
      <c r="D42" s="5" t="s">
        <v>130</v>
      </c>
      <c r="E42" s="3">
        <v>12</v>
      </c>
      <c r="F42" s="3"/>
      <c r="G42" s="3"/>
      <c r="H42" s="21">
        <f t="shared" si="0"/>
        <v>0</v>
      </c>
    </row>
    <row r="43" spans="2:8" ht="15.75">
      <c r="B43" s="20">
        <v>38</v>
      </c>
      <c r="C43" s="1" t="s">
        <v>32</v>
      </c>
      <c r="D43" s="5" t="s">
        <v>126</v>
      </c>
      <c r="E43" s="3">
        <v>10</v>
      </c>
      <c r="F43" s="3"/>
      <c r="G43" s="3"/>
      <c r="H43" s="21">
        <f t="shared" si="0"/>
        <v>0</v>
      </c>
    </row>
    <row r="44" spans="2:8" ht="15.75">
      <c r="B44" s="20">
        <v>39</v>
      </c>
      <c r="C44" s="1" t="s">
        <v>33</v>
      </c>
      <c r="D44" s="5" t="s">
        <v>126</v>
      </c>
      <c r="E44" s="3">
        <v>10</v>
      </c>
      <c r="F44" s="3"/>
      <c r="G44" s="3"/>
      <c r="H44" s="21">
        <f t="shared" si="0"/>
        <v>0</v>
      </c>
    </row>
    <row r="45" spans="2:8" ht="15.75">
      <c r="B45" s="20">
        <v>40</v>
      </c>
      <c r="C45" s="1" t="s">
        <v>34</v>
      </c>
      <c r="D45" s="5" t="s">
        <v>126</v>
      </c>
      <c r="E45" s="3">
        <v>5</v>
      </c>
      <c r="F45" s="3"/>
      <c r="G45" s="3"/>
      <c r="H45" s="21">
        <f t="shared" si="0"/>
        <v>0</v>
      </c>
    </row>
    <row r="46" spans="2:8" ht="15.75">
      <c r="B46" s="20">
        <v>41</v>
      </c>
      <c r="C46" s="1" t="s">
        <v>35</v>
      </c>
      <c r="D46" s="5" t="s">
        <v>126</v>
      </c>
      <c r="E46" s="3">
        <v>400</v>
      </c>
      <c r="F46" s="3"/>
      <c r="G46" s="3"/>
      <c r="H46" s="21">
        <f t="shared" si="0"/>
        <v>0</v>
      </c>
    </row>
    <row r="47" spans="2:8" ht="15.75">
      <c r="B47" s="20">
        <v>42</v>
      </c>
      <c r="C47" s="2" t="s">
        <v>121</v>
      </c>
      <c r="D47" s="5" t="s">
        <v>126</v>
      </c>
      <c r="E47" s="3">
        <v>20</v>
      </c>
      <c r="F47" s="3"/>
      <c r="G47" s="3"/>
      <c r="H47" s="21">
        <f t="shared" si="0"/>
        <v>0</v>
      </c>
    </row>
    <row r="48" spans="2:8" ht="31.5">
      <c r="B48" s="20">
        <v>43</v>
      </c>
      <c r="C48" s="1" t="s">
        <v>131</v>
      </c>
      <c r="D48" s="5" t="s">
        <v>130</v>
      </c>
      <c r="E48" s="3">
        <v>4</v>
      </c>
      <c r="F48" s="3"/>
      <c r="G48" s="3"/>
      <c r="H48" s="21">
        <f t="shared" si="0"/>
        <v>0</v>
      </c>
    </row>
    <row r="49" spans="2:8" ht="31.5">
      <c r="B49" s="20">
        <v>44</v>
      </c>
      <c r="C49" s="1" t="s">
        <v>36</v>
      </c>
      <c r="D49" s="5" t="s">
        <v>126</v>
      </c>
      <c r="E49" s="3">
        <v>20</v>
      </c>
      <c r="F49" s="3"/>
      <c r="G49" s="3"/>
      <c r="H49" s="21">
        <f t="shared" si="0"/>
        <v>0</v>
      </c>
    </row>
    <row r="50" spans="2:8" ht="31.5">
      <c r="B50" s="20">
        <v>45</v>
      </c>
      <c r="C50" s="1" t="s">
        <v>37</v>
      </c>
      <c r="D50" s="5" t="s">
        <v>126</v>
      </c>
      <c r="E50" s="3">
        <v>200</v>
      </c>
      <c r="F50" s="3"/>
      <c r="G50" s="3"/>
      <c r="H50" s="21">
        <f t="shared" si="0"/>
        <v>0</v>
      </c>
    </row>
    <row r="51" spans="2:8" ht="15.75">
      <c r="B51" s="20">
        <v>46</v>
      </c>
      <c r="C51" s="2" t="s">
        <v>122</v>
      </c>
      <c r="D51" s="5" t="s">
        <v>130</v>
      </c>
      <c r="E51" s="3">
        <v>10</v>
      </c>
      <c r="F51" s="3"/>
      <c r="G51" s="3"/>
      <c r="H51" s="21">
        <f t="shared" si="0"/>
        <v>0</v>
      </c>
    </row>
    <row r="52" spans="2:8" ht="15.75">
      <c r="B52" s="20">
        <v>47</v>
      </c>
      <c r="C52" s="2" t="s">
        <v>132</v>
      </c>
      <c r="D52" s="5" t="s">
        <v>130</v>
      </c>
      <c r="E52" s="3">
        <v>12</v>
      </c>
      <c r="F52" s="3"/>
      <c r="G52" s="3"/>
      <c r="H52" s="21">
        <f t="shared" si="0"/>
        <v>0</v>
      </c>
    </row>
    <row r="53" spans="2:8" ht="31.5">
      <c r="B53" s="20">
        <v>48</v>
      </c>
      <c r="C53" s="1" t="s">
        <v>133</v>
      </c>
      <c r="D53" s="5" t="s">
        <v>130</v>
      </c>
      <c r="E53" s="3">
        <v>60</v>
      </c>
      <c r="F53" s="3"/>
      <c r="G53" s="3"/>
      <c r="H53" s="21">
        <f t="shared" si="0"/>
        <v>0</v>
      </c>
    </row>
    <row r="54" spans="2:8" ht="31.5">
      <c r="B54" s="20">
        <v>49</v>
      </c>
      <c r="C54" s="1" t="s">
        <v>134</v>
      </c>
      <c r="D54" s="5" t="s">
        <v>130</v>
      </c>
      <c r="E54" s="3">
        <v>10</v>
      </c>
      <c r="F54" s="3"/>
      <c r="G54" s="3"/>
      <c r="H54" s="21">
        <f t="shared" si="0"/>
        <v>0</v>
      </c>
    </row>
    <row r="55" spans="2:8" ht="31.5">
      <c r="B55" s="20">
        <v>50</v>
      </c>
      <c r="C55" s="1" t="s">
        <v>135</v>
      </c>
      <c r="D55" s="5" t="s">
        <v>130</v>
      </c>
      <c r="E55" s="3">
        <v>10</v>
      </c>
      <c r="F55" s="3"/>
      <c r="G55" s="3"/>
      <c r="H55" s="21">
        <f t="shared" si="0"/>
        <v>0</v>
      </c>
    </row>
    <row r="56" spans="2:8" ht="15.75">
      <c r="B56" s="20">
        <v>51</v>
      </c>
      <c r="C56" s="1" t="s">
        <v>136</v>
      </c>
      <c r="D56" s="5" t="s">
        <v>130</v>
      </c>
      <c r="E56" s="3">
        <v>12</v>
      </c>
      <c r="F56" s="3"/>
      <c r="G56" s="3"/>
      <c r="H56" s="21">
        <f t="shared" si="0"/>
        <v>0</v>
      </c>
    </row>
    <row r="57" spans="2:8" ht="31.5">
      <c r="B57" s="20">
        <v>52</v>
      </c>
      <c r="C57" s="1" t="s">
        <v>38</v>
      </c>
      <c r="D57" s="5" t="s">
        <v>126</v>
      </c>
      <c r="E57" s="3">
        <v>20</v>
      </c>
      <c r="F57" s="3"/>
      <c r="G57" s="3"/>
      <c r="H57" s="21">
        <f t="shared" si="0"/>
        <v>0</v>
      </c>
    </row>
    <row r="58" spans="2:8" ht="15.75">
      <c r="B58" s="20">
        <v>53</v>
      </c>
      <c r="C58" s="2" t="s">
        <v>137</v>
      </c>
      <c r="D58" s="5" t="s">
        <v>126</v>
      </c>
      <c r="E58" s="3">
        <v>20</v>
      </c>
      <c r="F58" s="3"/>
      <c r="G58" s="3"/>
      <c r="H58" s="21">
        <f t="shared" si="0"/>
        <v>0</v>
      </c>
    </row>
    <row r="59" spans="2:8" ht="15.75">
      <c r="B59" s="20">
        <v>54</v>
      </c>
      <c r="C59" s="2" t="s">
        <v>123</v>
      </c>
      <c r="D59" s="5" t="s">
        <v>126</v>
      </c>
      <c r="E59" s="3">
        <v>30</v>
      </c>
      <c r="F59" s="3"/>
      <c r="G59" s="3"/>
      <c r="H59" s="21">
        <f t="shared" si="0"/>
        <v>0</v>
      </c>
    </row>
    <row r="60" spans="2:8" ht="47.25">
      <c r="B60" s="20">
        <v>55</v>
      </c>
      <c r="C60" s="1" t="s">
        <v>138</v>
      </c>
      <c r="D60" s="5" t="s">
        <v>126</v>
      </c>
      <c r="E60" s="3">
        <v>20</v>
      </c>
      <c r="F60" s="3"/>
      <c r="G60" s="3"/>
      <c r="H60" s="21">
        <f t="shared" si="0"/>
        <v>0</v>
      </c>
    </row>
    <row r="61" spans="2:8" ht="31.5">
      <c r="B61" s="20"/>
      <c r="C61" s="1" t="s">
        <v>139</v>
      </c>
      <c r="D61" s="5" t="s">
        <v>126</v>
      </c>
      <c r="E61" s="3">
        <v>20</v>
      </c>
      <c r="F61" s="3"/>
      <c r="G61" s="3"/>
      <c r="H61" s="21">
        <f t="shared" si="0"/>
        <v>0</v>
      </c>
    </row>
    <row r="62" spans="2:8" ht="47.25">
      <c r="B62" s="20">
        <v>56</v>
      </c>
      <c r="C62" s="1" t="s">
        <v>148</v>
      </c>
      <c r="D62" s="5" t="s">
        <v>126</v>
      </c>
      <c r="E62" s="3">
        <v>100</v>
      </c>
      <c r="F62" s="3"/>
      <c r="G62" s="3"/>
      <c r="H62" s="21">
        <f t="shared" si="0"/>
        <v>0</v>
      </c>
    </row>
    <row r="63" spans="2:8" ht="47.25">
      <c r="B63" s="20"/>
      <c r="C63" s="1" t="s">
        <v>140</v>
      </c>
      <c r="D63" s="5" t="s">
        <v>126</v>
      </c>
      <c r="E63" s="3">
        <v>30</v>
      </c>
      <c r="F63" s="3"/>
      <c r="G63" s="3"/>
      <c r="H63" s="21">
        <f t="shared" si="0"/>
        <v>0</v>
      </c>
    </row>
    <row r="64" spans="2:8" ht="31.5">
      <c r="B64" s="20">
        <v>57</v>
      </c>
      <c r="C64" s="1" t="s">
        <v>141</v>
      </c>
      <c r="D64" s="5" t="s">
        <v>126</v>
      </c>
      <c r="E64" s="3">
        <v>40</v>
      </c>
      <c r="F64" s="3"/>
      <c r="G64" s="3"/>
      <c r="H64" s="21">
        <f t="shared" si="0"/>
        <v>0</v>
      </c>
    </row>
    <row r="65" spans="2:8" ht="15.75">
      <c r="B65" s="20">
        <v>58</v>
      </c>
      <c r="C65" s="1" t="s">
        <v>39</v>
      </c>
      <c r="D65" s="5" t="s">
        <v>126</v>
      </c>
      <c r="E65" s="3">
        <v>1</v>
      </c>
      <c r="F65" s="3"/>
      <c r="G65" s="3"/>
      <c r="H65" s="21">
        <f t="shared" si="0"/>
        <v>0</v>
      </c>
    </row>
    <row r="66" spans="2:8" ht="15.75">
      <c r="B66" s="20">
        <v>59</v>
      </c>
      <c r="C66" s="1" t="s">
        <v>40</v>
      </c>
      <c r="D66" s="5" t="s">
        <v>126</v>
      </c>
      <c r="E66" s="3">
        <v>20</v>
      </c>
      <c r="F66" s="3"/>
      <c r="G66" s="3"/>
      <c r="H66" s="21">
        <f t="shared" si="0"/>
        <v>0</v>
      </c>
    </row>
    <row r="67" spans="2:8" ht="31.5">
      <c r="B67" s="20">
        <v>60</v>
      </c>
      <c r="C67" s="1" t="s">
        <v>41</v>
      </c>
      <c r="D67" s="5" t="s">
        <v>126</v>
      </c>
      <c r="E67" s="3">
        <v>6</v>
      </c>
      <c r="F67" s="3"/>
      <c r="G67" s="3"/>
      <c r="H67" s="21">
        <f t="shared" si="0"/>
        <v>0</v>
      </c>
    </row>
    <row r="68" spans="2:8" ht="15.75">
      <c r="B68" s="20">
        <v>62</v>
      </c>
      <c r="C68" s="1" t="s">
        <v>42</v>
      </c>
      <c r="D68" s="5" t="s">
        <v>126</v>
      </c>
      <c r="E68" s="3">
        <v>30</v>
      </c>
      <c r="F68" s="3"/>
      <c r="G68" s="3"/>
      <c r="H68" s="21">
        <f t="shared" si="0"/>
        <v>0</v>
      </c>
    </row>
    <row r="69" spans="2:8" ht="31.5">
      <c r="B69" s="20">
        <v>63</v>
      </c>
      <c r="C69" s="1" t="s">
        <v>43</v>
      </c>
      <c r="D69" s="5" t="s">
        <v>126</v>
      </c>
      <c r="E69" s="3">
        <v>2</v>
      </c>
      <c r="F69" s="3"/>
      <c r="G69" s="3"/>
      <c r="H69" s="21">
        <f t="shared" si="0"/>
        <v>0</v>
      </c>
    </row>
    <row r="70" spans="2:8" ht="15.75">
      <c r="B70" s="20">
        <v>64</v>
      </c>
      <c r="C70" s="1" t="s">
        <v>44</v>
      </c>
      <c r="D70" s="5" t="s">
        <v>126</v>
      </c>
      <c r="E70" s="3">
        <v>30</v>
      </c>
      <c r="F70" s="3"/>
      <c r="G70" s="3"/>
      <c r="H70" s="21">
        <f t="shared" si="0"/>
        <v>0</v>
      </c>
    </row>
    <row r="71" spans="2:8" ht="15.75">
      <c r="B71" s="20">
        <v>65</v>
      </c>
      <c r="C71" s="2" t="s">
        <v>124</v>
      </c>
      <c r="D71" s="5" t="s">
        <v>126</v>
      </c>
      <c r="E71" s="3">
        <v>30</v>
      </c>
      <c r="F71" s="3"/>
      <c r="G71" s="3"/>
      <c r="H71" s="21">
        <f t="shared" si="0"/>
        <v>0</v>
      </c>
    </row>
    <row r="72" spans="2:8" ht="31.5">
      <c r="B72" s="20">
        <v>66</v>
      </c>
      <c r="C72" s="1" t="s">
        <v>142</v>
      </c>
      <c r="D72" s="5" t="s">
        <v>130</v>
      </c>
      <c r="E72" s="3">
        <v>12</v>
      </c>
      <c r="F72" s="3"/>
      <c r="G72" s="3"/>
      <c r="H72" s="21">
        <f t="shared" ref="H72:H135" si="1">G72*E72</f>
        <v>0</v>
      </c>
    </row>
    <row r="73" spans="2:8" ht="31.5">
      <c r="B73" s="20">
        <v>67</v>
      </c>
      <c r="C73" s="1" t="s">
        <v>143</v>
      </c>
      <c r="D73" s="5" t="s">
        <v>130</v>
      </c>
      <c r="E73" s="3">
        <v>24</v>
      </c>
      <c r="F73" s="3"/>
      <c r="G73" s="3"/>
      <c r="H73" s="21">
        <f t="shared" si="1"/>
        <v>0</v>
      </c>
    </row>
    <row r="74" spans="2:8" ht="15.75">
      <c r="B74" s="20">
        <v>68</v>
      </c>
      <c r="C74" s="1" t="s">
        <v>144</v>
      </c>
      <c r="D74" s="5" t="s">
        <v>126</v>
      </c>
      <c r="E74" s="3">
        <v>50</v>
      </c>
      <c r="F74" s="3"/>
      <c r="G74" s="3"/>
      <c r="H74" s="21">
        <f t="shared" si="1"/>
        <v>0</v>
      </c>
    </row>
    <row r="75" spans="2:8" ht="15.75">
      <c r="B75" s="20">
        <v>69</v>
      </c>
      <c r="C75" s="1" t="s">
        <v>45</v>
      </c>
      <c r="D75" s="5" t="s">
        <v>126</v>
      </c>
      <c r="E75" s="3">
        <v>10</v>
      </c>
      <c r="F75" s="3"/>
      <c r="G75" s="3"/>
      <c r="H75" s="21">
        <f t="shared" si="1"/>
        <v>0</v>
      </c>
    </row>
    <row r="76" spans="2:8" ht="31.5">
      <c r="B76" s="20">
        <v>70</v>
      </c>
      <c r="C76" s="1" t="s">
        <v>145</v>
      </c>
      <c r="D76" s="5" t="s">
        <v>126</v>
      </c>
      <c r="E76" s="3">
        <v>10</v>
      </c>
      <c r="F76" s="3"/>
      <c r="G76" s="3"/>
      <c r="H76" s="21">
        <f t="shared" si="1"/>
        <v>0</v>
      </c>
    </row>
    <row r="77" spans="2:8" ht="47.25">
      <c r="B77" s="20">
        <v>71</v>
      </c>
      <c r="C77" s="1" t="s">
        <v>46</v>
      </c>
      <c r="D77" s="5" t="s">
        <v>126</v>
      </c>
      <c r="E77" s="3">
        <v>100</v>
      </c>
      <c r="F77" s="3"/>
      <c r="G77" s="3"/>
      <c r="H77" s="21">
        <f t="shared" si="1"/>
        <v>0</v>
      </c>
    </row>
    <row r="78" spans="2:8" ht="47.25">
      <c r="B78" s="20">
        <v>72</v>
      </c>
      <c r="C78" s="1" t="s">
        <v>47</v>
      </c>
      <c r="D78" s="5" t="s">
        <v>126</v>
      </c>
      <c r="E78" s="3">
        <v>50</v>
      </c>
      <c r="F78" s="3"/>
      <c r="G78" s="3"/>
      <c r="H78" s="21">
        <f t="shared" si="1"/>
        <v>0</v>
      </c>
    </row>
    <row r="79" spans="2:8" ht="15.75">
      <c r="B79" s="20">
        <v>73</v>
      </c>
      <c r="C79" s="1" t="s">
        <v>48</v>
      </c>
      <c r="D79" s="5" t="s">
        <v>126</v>
      </c>
      <c r="E79" s="3">
        <v>20</v>
      </c>
      <c r="F79" s="3"/>
      <c r="G79" s="3"/>
      <c r="H79" s="21">
        <f t="shared" si="1"/>
        <v>0</v>
      </c>
    </row>
    <row r="80" spans="2:8" ht="47.25">
      <c r="B80" s="20">
        <v>74</v>
      </c>
      <c r="C80" s="1" t="s">
        <v>49</v>
      </c>
      <c r="D80" s="5" t="s">
        <v>126</v>
      </c>
      <c r="E80" s="3">
        <v>100</v>
      </c>
      <c r="F80" s="3"/>
      <c r="G80" s="3"/>
      <c r="H80" s="21">
        <f t="shared" si="1"/>
        <v>0</v>
      </c>
    </row>
    <row r="81" spans="2:8" ht="31.5">
      <c r="B81" s="20">
        <v>75</v>
      </c>
      <c r="C81" s="1" t="s">
        <v>146</v>
      </c>
      <c r="D81" s="5" t="s">
        <v>130</v>
      </c>
      <c r="E81" s="3">
        <v>50</v>
      </c>
      <c r="F81" s="3"/>
      <c r="G81" s="3"/>
      <c r="H81" s="21">
        <f t="shared" si="1"/>
        <v>0</v>
      </c>
    </row>
    <row r="82" spans="2:8" ht="31.5">
      <c r="B82" s="20">
        <v>76</v>
      </c>
      <c r="C82" s="1" t="s">
        <v>50</v>
      </c>
      <c r="D82" s="5" t="s">
        <v>126</v>
      </c>
      <c r="E82" s="3">
        <v>50</v>
      </c>
      <c r="F82" s="3"/>
      <c r="G82" s="3"/>
      <c r="H82" s="21">
        <f t="shared" si="1"/>
        <v>0</v>
      </c>
    </row>
    <row r="83" spans="2:8" ht="15.75">
      <c r="B83" s="20">
        <v>77</v>
      </c>
      <c r="C83" s="1" t="s">
        <v>147</v>
      </c>
      <c r="D83" s="5" t="s">
        <v>130</v>
      </c>
      <c r="E83" s="3">
        <v>120</v>
      </c>
      <c r="F83" s="3"/>
      <c r="G83" s="3"/>
      <c r="H83" s="21">
        <f t="shared" si="1"/>
        <v>0</v>
      </c>
    </row>
    <row r="84" spans="2:8" ht="15.75">
      <c r="B84" s="20">
        <v>78</v>
      </c>
      <c r="C84" s="2" t="s">
        <v>149</v>
      </c>
      <c r="D84" s="5" t="s">
        <v>130</v>
      </c>
      <c r="E84" s="3">
        <v>60</v>
      </c>
      <c r="F84" s="3"/>
      <c r="G84" s="3"/>
      <c r="H84" s="21">
        <f t="shared" si="1"/>
        <v>0</v>
      </c>
    </row>
    <row r="85" spans="2:8" ht="31.5">
      <c r="B85" s="20">
        <v>79</v>
      </c>
      <c r="C85" s="1" t="s">
        <v>51</v>
      </c>
      <c r="D85" s="5" t="s">
        <v>126</v>
      </c>
      <c r="E85" s="3">
        <v>1</v>
      </c>
      <c r="F85" s="3"/>
      <c r="G85" s="3"/>
      <c r="H85" s="21">
        <f t="shared" si="1"/>
        <v>0</v>
      </c>
    </row>
    <row r="86" spans="2:8" ht="31.5">
      <c r="B86" s="20">
        <v>80</v>
      </c>
      <c r="C86" s="1" t="s">
        <v>52</v>
      </c>
      <c r="D86" s="5" t="s">
        <v>126</v>
      </c>
      <c r="E86" s="3">
        <v>5</v>
      </c>
      <c r="F86" s="3"/>
      <c r="G86" s="3"/>
      <c r="H86" s="21">
        <f t="shared" si="1"/>
        <v>0</v>
      </c>
    </row>
    <row r="87" spans="2:8" ht="15.75">
      <c r="B87" s="20">
        <v>81</v>
      </c>
      <c r="C87" s="1" t="s">
        <v>53</v>
      </c>
      <c r="D87" s="5" t="s">
        <v>126</v>
      </c>
      <c r="E87" s="3">
        <v>10</v>
      </c>
      <c r="F87" s="3"/>
      <c r="G87" s="3"/>
      <c r="H87" s="21">
        <f t="shared" si="1"/>
        <v>0</v>
      </c>
    </row>
    <row r="88" spans="2:8" ht="47.25">
      <c r="B88" s="20">
        <v>82</v>
      </c>
      <c r="C88" s="1" t="s">
        <v>54</v>
      </c>
      <c r="D88" s="5" t="s">
        <v>126</v>
      </c>
      <c r="E88" s="3">
        <v>20</v>
      </c>
      <c r="F88" s="3"/>
      <c r="G88" s="3"/>
      <c r="H88" s="21">
        <f t="shared" si="1"/>
        <v>0</v>
      </c>
    </row>
    <row r="89" spans="2:8" ht="47.25">
      <c r="B89" s="20">
        <v>83</v>
      </c>
      <c r="C89" s="1" t="s">
        <v>55</v>
      </c>
      <c r="D89" s="5" t="s">
        <v>126</v>
      </c>
      <c r="E89" s="3">
        <v>30</v>
      </c>
      <c r="F89" s="3"/>
      <c r="G89" s="3"/>
      <c r="H89" s="21">
        <f t="shared" si="1"/>
        <v>0</v>
      </c>
    </row>
    <row r="90" spans="2:8" ht="47.25">
      <c r="B90" s="20">
        <v>84</v>
      </c>
      <c r="C90" s="1" t="s">
        <v>56</v>
      </c>
      <c r="D90" s="5" t="s">
        <v>126</v>
      </c>
      <c r="E90" s="3">
        <v>20</v>
      </c>
      <c r="F90" s="3"/>
      <c r="G90" s="3"/>
      <c r="H90" s="21">
        <f t="shared" si="1"/>
        <v>0</v>
      </c>
    </row>
    <row r="91" spans="2:8" ht="47.25">
      <c r="B91" s="20">
        <v>85</v>
      </c>
      <c r="C91" s="1" t="s">
        <v>57</v>
      </c>
      <c r="D91" s="5" t="s">
        <v>126</v>
      </c>
      <c r="E91" s="3">
        <v>20</v>
      </c>
      <c r="F91" s="3"/>
      <c r="G91" s="3"/>
      <c r="H91" s="21">
        <f t="shared" si="1"/>
        <v>0</v>
      </c>
    </row>
    <row r="92" spans="2:8" ht="31.5">
      <c r="B92" s="20">
        <v>86</v>
      </c>
      <c r="C92" s="1" t="s">
        <v>58</v>
      </c>
      <c r="D92" s="5" t="s">
        <v>126</v>
      </c>
      <c r="E92" s="3">
        <v>2</v>
      </c>
      <c r="F92" s="3"/>
      <c r="G92" s="3"/>
      <c r="H92" s="21">
        <f t="shared" si="1"/>
        <v>0</v>
      </c>
    </row>
    <row r="93" spans="2:8" ht="31.5">
      <c r="B93" s="20">
        <v>87</v>
      </c>
      <c r="C93" s="1" t="s">
        <v>59</v>
      </c>
      <c r="D93" s="5" t="s">
        <v>126</v>
      </c>
      <c r="E93" s="3">
        <v>2</v>
      </c>
      <c r="F93" s="3"/>
      <c r="G93" s="3"/>
      <c r="H93" s="21">
        <f t="shared" si="1"/>
        <v>0</v>
      </c>
    </row>
    <row r="94" spans="2:8" ht="31.5">
      <c r="B94" s="20">
        <v>88</v>
      </c>
      <c r="C94" s="1" t="s">
        <v>60</v>
      </c>
      <c r="D94" s="5" t="s">
        <v>126</v>
      </c>
      <c r="E94" s="3">
        <v>1</v>
      </c>
      <c r="F94" s="3"/>
      <c r="G94" s="3"/>
      <c r="H94" s="21">
        <f t="shared" si="1"/>
        <v>0</v>
      </c>
    </row>
    <row r="95" spans="2:8" ht="31.5">
      <c r="B95" s="20">
        <v>89</v>
      </c>
      <c r="C95" s="1" t="s">
        <v>61</v>
      </c>
      <c r="D95" s="5" t="s">
        <v>126</v>
      </c>
      <c r="E95" s="3">
        <v>1</v>
      </c>
      <c r="F95" s="3"/>
      <c r="G95" s="3"/>
      <c r="H95" s="21">
        <f t="shared" si="1"/>
        <v>0</v>
      </c>
    </row>
    <row r="96" spans="2:8" ht="31.5">
      <c r="B96" s="20">
        <v>90</v>
      </c>
      <c r="C96" s="1" t="s">
        <v>62</v>
      </c>
      <c r="D96" s="5" t="s">
        <v>126</v>
      </c>
      <c r="E96" s="3">
        <v>1</v>
      </c>
      <c r="F96" s="3"/>
      <c r="G96" s="3"/>
      <c r="H96" s="21">
        <f t="shared" si="1"/>
        <v>0</v>
      </c>
    </row>
    <row r="97" spans="2:8" ht="15.75">
      <c r="B97" s="20">
        <v>91</v>
      </c>
      <c r="C97" s="1" t="s">
        <v>63</v>
      </c>
      <c r="D97" s="5" t="s">
        <v>126</v>
      </c>
      <c r="E97" s="3">
        <v>5</v>
      </c>
      <c r="F97" s="3"/>
      <c r="G97" s="3"/>
      <c r="H97" s="21">
        <f t="shared" si="1"/>
        <v>0</v>
      </c>
    </row>
    <row r="98" spans="2:8" ht="31.5">
      <c r="B98" s="20">
        <v>92</v>
      </c>
      <c r="C98" s="1" t="s">
        <v>64</v>
      </c>
      <c r="D98" s="5" t="s">
        <v>126</v>
      </c>
      <c r="E98" s="3">
        <v>4</v>
      </c>
      <c r="F98" s="3"/>
      <c r="G98" s="3"/>
      <c r="H98" s="21">
        <f t="shared" si="1"/>
        <v>0</v>
      </c>
    </row>
    <row r="99" spans="2:8" ht="15.75">
      <c r="B99" s="20">
        <v>93</v>
      </c>
      <c r="C99" s="1" t="s">
        <v>65</v>
      </c>
      <c r="D99" s="5" t="s">
        <v>126</v>
      </c>
      <c r="E99" s="3">
        <v>2</v>
      </c>
      <c r="F99" s="3"/>
      <c r="G99" s="3"/>
      <c r="H99" s="21">
        <f t="shared" si="1"/>
        <v>0</v>
      </c>
    </row>
    <row r="100" spans="2:8" ht="31.5">
      <c r="B100" s="20">
        <v>94</v>
      </c>
      <c r="C100" s="1" t="s">
        <v>66</v>
      </c>
      <c r="D100" s="5" t="s">
        <v>126</v>
      </c>
      <c r="E100" s="3">
        <v>1</v>
      </c>
      <c r="F100" s="3"/>
      <c r="G100" s="3"/>
      <c r="H100" s="21">
        <f t="shared" si="1"/>
        <v>0</v>
      </c>
    </row>
    <row r="101" spans="2:8" ht="15.75">
      <c r="B101" s="20">
        <v>95</v>
      </c>
      <c r="C101" s="1" t="s">
        <v>67</v>
      </c>
      <c r="D101" s="5" t="s">
        <v>126</v>
      </c>
      <c r="E101" s="3">
        <v>10</v>
      </c>
      <c r="F101" s="3"/>
      <c r="G101" s="3"/>
      <c r="H101" s="21">
        <f t="shared" si="1"/>
        <v>0</v>
      </c>
    </row>
    <row r="102" spans="2:8" ht="15.75">
      <c r="B102" s="20">
        <v>96</v>
      </c>
      <c r="C102" s="1" t="s">
        <v>68</v>
      </c>
      <c r="D102" s="5" t="s">
        <v>126</v>
      </c>
      <c r="E102" s="3">
        <v>10</v>
      </c>
      <c r="F102" s="3"/>
      <c r="G102" s="3"/>
      <c r="H102" s="21">
        <f t="shared" si="1"/>
        <v>0</v>
      </c>
    </row>
    <row r="103" spans="2:8" ht="15.75">
      <c r="B103" s="20">
        <v>97</v>
      </c>
      <c r="C103" s="1" t="s">
        <v>69</v>
      </c>
      <c r="D103" s="5" t="s">
        <v>126</v>
      </c>
      <c r="E103" s="3">
        <v>20</v>
      </c>
      <c r="F103" s="3"/>
      <c r="G103" s="3"/>
      <c r="H103" s="21">
        <f t="shared" si="1"/>
        <v>0</v>
      </c>
    </row>
    <row r="104" spans="2:8" ht="31.5">
      <c r="B104" s="20">
        <v>98</v>
      </c>
      <c r="C104" s="1" t="s">
        <v>70</v>
      </c>
      <c r="D104" s="5" t="s">
        <v>126</v>
      </c>
      <c r="E104" s="3">
        <v>5</v>
      </c>
      <c r="F104" s="3"/>
      <c r="G104" s="3"/>
      <c r="H104" s="21">
        <f t="shared" si="1"/>
        <v>0</v>
      </c>
    </row>
    <row r="105" spans="2:8" ht="31.5">
      <c r="B105" s="20">
        <v>99</v>
      </c>
      <c r="C105" s="1" t="s">
        <v>71</v>
      </c>
      <c r="D105" s="5" t="s">
        <v>126</v>
      </c>
      <c r="E105" s="3">
        <v>0</v>
      </c>
      <c r="F105" s="3"/>
      <c r="G105" s="3"/>
      <c r="H105" s="21">
        <f t="shared" si="1"/>
        <v>0</v>
      </c>
    </row>
    <row r="106" spans="2:8" ht="31.5">
      <c r="B106" s="20">
        <v>100</v>
      </c>
      <c r="C106" s="1" t="s">
        <v>72</v>
      </c>
      <c r="D106" s="5" t="s">
        <v>126</v>
      </c>
      <c r="E106" s="3">
        <v>5</v>
      </c>
      <c r="F106" s="3"/>
      <c r="G106" s="3"/>
      <c r="H106" s="21">
        <f t="shared" si="1"/>
        <v>0</v>
      </c>
    </row>
    <row r="107" spans="2:8" ht="31.5">
      <c r="B107" s="20">
        <v>101</v>
      </c>
      <c r="C107" s="1" t="s">
        <v>73</v>
      </c>
      <c r="D107" s="5" t="s">
        <v>126</v>
      </c>
      <c r="E107" s="3">
        <v>2</v>
      </c>
      <c r="F107" s="3"/>
      <c r="G107" s="3"/>
      <c r="H107" s="21">
        <f t="shared" si="1"/>
        <v>0</v>
      </c>
    </row>
    <row r="108" spans="2:8" ht="15.75">
      <c r="B108" s="20">
        <v>102</v>
      </c>
      <c r="C108" s="1" t="s">
        <v>74</v>
      </c>
      <c r="D108" s="5" t="s">
        <v>126</v>
      </c>
      <c r="E108" s="3">
        <v>20</v>
      </c>
      <c r="F108" s="3"/>
      <c r="G108" s="3"/>
      <c r="H108" s="21">
        <f t="shared" si="1"/>
        <v>0</v>
      </c>
    </row>
    <row r="109" spans="2:8" ht="15.75">
      <c r="B109" s="20">
        <v>103</v>
      </c>
      <c r="C109" s="1" t="s">
        <v>75</v>
      </c>
      <c r="D109" s="5" t="s">
        <v>126</v>
      </c>
      <c r="E109" s="3">
        <v>20</v>
      </c>
      <c r="F109" s="3"/>
      <c r="G109" s="3"/>
      <c r="H109" s="21">
        <f t="shared" si="1"/>
        <v>0</v>
      </c>
    </row>
    <row r="110" spans="2:8" ht="15.75">
      <c r="B110" s="20">
        <v>104</v>
      </c>
      <c r="C110" s="1" t="s">
        <v>76</v>
      </c>
      <c r="D110" s="5" t="s">
        <v>126</v>
      </c>
      <c r="E110" s="3">
        <v>100</v>
      </c>
      <c r="F110" s="3"/>
      <c r="G110" s="3"/>
      <c r="H110" s="21">
        <f t="shared" si="1"/>
        <v>0</v>
      </c>
    </row>
    <row r="111" spans="2:8" ht="15.75">
      <c r="B111" s="20">
        <v>105</v>
      </c>
      <c r="C111" s="1" t="s">
        <v>77</v>
      </c>
      <c r="D111" s="5" t="s">
        <v>126</v>
      </c>
      <c r="E111" s="3">
        <v>1000</v>
      </c>
      <c r="F111" s="3"/>
      <c r="G111" s="3"/>
      <c r="H111" s="21">
        <f t="shared" si="1"/>
        <v>0</v>
      </c>
    </row>
    <row r="112" spans="2:8" ht="31.5">
      <c r="B112" s="20">
        <v>106</v>
      </c>
      <c r="C112" s="1" t="s">
        <v>78</v>
      </c>
      <c r="D112" s="5" t="s">
        <v>126</v>
      </c>
      <c r="E112" s="3">
        <v>100</v>
      </c>
      <c r="F112" s="3"/>
      <c r="G112" s="3"/>
      <c r="H112" s="21">
        <f t="shared" si="1"/>
        <v>0</v>
      </c>
    </row>
    <row r="113" spans="2:8" ht="15.75">
      <c r="B113" s="20">
        <v>107</v>
      </c>
      <c r="C113" s="1" t="s">
        <v>79</v>
      </c>
      <c r="D113" s="5" t="s">
        <v>126</v>
      </c>
      <c r="E113" s="3">
        <v>20</v>
      </c>
      <c r="F113" s="3"/>
      <c r="G113" s="3"/>
      <c r="H113" s="21">
        <f t="shared" si="1"/>
        <v>0</v>
      </c>
    </row>
    <row r="114" spans="2:8" ht="15.75">
      <c r="B114" s="20">
        <v>108</v>
      </c>
      <c r="C114" s="1" t="s">
        <v>80</v>
      </c>
      <c r="D114" s="5" t="s">
        <v>126</v>
      </c>
      <c r="E114" s="3">
        <v>20</v>
      </c>
      <c r="F114" s="3"/>
      <c r="G114" s="3"/>
      <c r="H114" s="21">
        <f t="shared" si="1"/>
        <v>0</v>
      </c>
    </row>
    <row r="115" spans="2:8" ht="15.75">
      <c r="B115" s="20">
        <v>109</v>
      </c>
      <c r="C115" s="1" t="s">
        <v>150</v>
      </c>
      <c r="D115" s="5" t="s">
        <v>126</v>
      </c>
      <c r="E115" s="3">
        <v>10</v>
      </c>
      <c r="F115" s="3"/>
      <c r="G115" s="3"/>
      <c r="H115" s="21">
        <f t="shared" si="1"/>
        <v>0</v>
      </c>
    </row>
    <row r="116" spans="2:8" ht="15.75">
      <c r="B116" s="20">
        <v>110</v>
      </c>
      <c r="C116" s="1" t="s">
        <v>151</v>
      </c>
      <c r="D116" s="5" t="s">
        <v>126</v>
      </c>
      <c r="E116" s="3">
        <v>10</v>
      </c>
      <c r="F116" s="3"/>
      <c r="G116" s="3"/>
      <c r="H116" s="21">
        <f t="shared" si="1"/>
        <v>0</v>
      </c>
    </row>
    <row r="117" spans="2:8" ht="31.5">
      <c r="B117" s="20">
        <v>111</v>
      </c>
      <c r="C117" s="1" t="s">
        <v>81</v>
      </c>
      <c r="D117" s="5" t="s">
        <v>130</v>
      </c>
      <c r="E117" s="3">
        <v>2</v>
      </c>
      <c r="F117" s="3"/>
      <c r="G117" s="3"/>
      <c r="H117" s="21">
        <f t="shared" si="1"/>
        <v>0</v>
      </c>
    </row>
    <row r="118" spans="2:8" ht="15.75">
      <c r="B118" s="20">
        <v>112</v>
      </c>
      <c r="C118" s="1" t="s">
        <v>82</v>
      </c>
      <c r="D118" s="5" t="s">
        <v>130</v>
      </c>
      <c r="E118" s="3">
        <v>200</v>
      </c>
      <c r="F118" s="3"/>
      <c r="G118" s="3"/>
      <c r="H118" s="21">
        <f t="shared" si="1"/>
        <v>0</v>
      </c>
    </row>
    <row r="119" spans="2:8" ht="15.75">
      <c r="B119" s="20">
        <v>113</v>
      </c>
      <c r="C119" s="1" t="s">
        <v>83</v>
      </c>
      <c r="D119" s="5" t="s">
        <v>126</v>
      </c>
      <c r="E119" s="3">
        <v>10</v>
      </c>
      <c r="F119" s="3"/>
      <c r="G119" s="3"/>
      <c r="H119" s="21">
        <f t="shared" si="1"/>
        <v>0</v>
      </c>
    </row>
    <row r="120" spans="2:8" ht="15.75">
      <c r="B120" s="20">
        <v>114</v>
      </c>
      <c r="C120" s="1" t="s">
        <v>84</v>
      </c>
      <c r="D120" s="5" t="s">
        <v>126</v>
      </c>
      <c r="E120" s="3">
        <v>20</v>
      </c>
      <c r="F120" s="3"/>
      <c r="G120" s="3"/>
      <c r="H120" s="21">
        <f t="shared" si="1"/>
        <v>0</v>
      </c>
    </row>
    <row r="121" spans="2:8" ht="15.75">
      <c r="B121" s="20">
        <v>115</v>
      </c>
      <c r="C121" s="1" t="s">
        <v>85</v>
      </c>
      <c r="D121" s="5" t="s">
        <v>126</v>
      </c>
      <c r="E121" s="3">
        <v>12</v>
      </c>
      <c r="F121" s="3"/>
      <c r="G121" s="3"/>
      <c r="H121" s="21">
        <f t="shared" si="1"/>
        <v>0</v>
      </c>
    </row>
    <row r="122" spans="2:8" ht="15.75">
      <c r="B122" s="20">
        <v>116</v>
      </c>
      <c r="C122" s="1" t="s">
        <v>86</v>
      </c>
      <c r="D122" s="5" t="s">
        <v>126</v>
      </c>
      <c r="E122" s="3">
        <v>24</v>
      </c>
      <c r="F122" s="3"/>
      <c r="G122" s="3"/>
      <c r="H122" s="21">
        <f t="shared" si="1"/>
        <v>0</v>
      </c>
    </row>
    <row r="123" spans="2:8" ht="15.75">
      <c r="B123" s="20">
        <v>117</v>
      </c>
      <c r="C123" s="1" t="s">
        <v>87</v>
      </c>
      <c r="D123" s="5" t="s">
        <v>126</v>
      </c>
      <c r="E123" s="3">
        <v>4</v>
      </c>
      <c r="F123" s="3"/>
      <c r="G123" s="3"/>
      <c r="H123" s="21">
        <f t="shared" si="1"/>
        <v>0</v>
      </c>
    </row>
    <row r="124" spans="2:8" ht="31.5">
      <c r="B124" s="20">
        <v>118</v>
      </c>
      <c r="C124" s="1" t="s">
        <v>88</v>
      </c>
      <c r="D124" s="5" t="s">
        <v>126</v>
      </c>
      <c r="E124" s="3">
        <v>4</v>
      </c>
      <c r="F124" s="3"/>
      <c r="G124" s="3"/>
      <c r="H124" s="21">
        <f t="shared" si="1"/>
        <v>0</v>
      </c>
    </row>
    <row r="125" spans="2:8" ht="15.75">
      <c r="B125" s="20">
        <v>119</v>
      </c>
      <c r="C125" s="1" t="s">
        <v>89</v>
      </c>
      <c r="D125" s="5" t="s">
        <v>130</v>
      </c>
      <c r="E125" s="3">
        <v>80</v>
      </c>
      <c r="F125" s="3"/>
      <c r="G125" s="3"/>
      <c r="H125" s="21">
        <f t="shared" si="1"/>
        <v>0</v>
      </c>
    </row>
    <row r="126" spans="2:8" ht="31.5">
      <c r="B126" s="20">
        <v>120</v>
      </c>
      <c r="C126" s="1" t="s">
        <v>90</v>
      </c>
      <c r="D126" s="5" t="s">
        <v>126</v>
      </c>
      <c r="E126" s="3">
        <v>20</v>
      </c>
      <c r="F126" s="3"/>
      <c r="G126" s="3"/>
      <c r="H126" s="21">
        <f t="shared" si="1"/>
        <v>0</v>
      </c>
    </row>
    <row r="127" spans="2:8" ht="31.5">
      <c r="B127" s="20">
        <v>121</v>
      </c>
      <c r="C127" s="1" t="s">
        <v>91</v>
      </c>
      <c r="D127" s="5" t="s">
        <v>126</v>
      </c>
      <c r="E127" s="3">
        <v>10</v>
      </c>
      <c r="F127" s="3"/>
      <c r="G127" s="3"/>
      <c r="H127" s="21">
        <f t="shared" si="1"/>
        <v>0</v>
      </c>
    </row>
    <row r="128" spans="2:8" ht="15.75">
      <c r="B128" s="20">
        <v>122</v>
      </c>
      <c r="C128" s="1" t="s">
        <v>92</v>
      </c>
      <c r="D128" s="5" t="s">
        <v>126</v>
      </c>
      <c r="E128" s="3">
        <v>20</v>
      </c>
      <c r="F128" s="3"/>
      <c r="G128" s="3"/>
      <c r="H128" s="21">
        <f t="shared" si="1"/>
        <v>0</v>
      </c>
    </row>
    <row r="129" spans="2:8" ht="31.5">
      <c r="B129" s="20">
        <v>123</v>
      </c>
      <c r="C129" s="1" t="s">
        <v>93</v>
      </c>
      <c r="D129" s="5" t="s">
        <v>126</v>
      </c>
      <c r="E129" s="3">
        <v>5</v>
      </c>
      <c r="F129" s="3"/>
      <c r="G129" s="3"/>
      <c r="H129" s="21">
        <f t="shared" si="1"/>
        <v>0</v>
      </c>
    </row>
    <row r="130" spans="2:8" ht="31.5">
      <c r="B130" s="20">
        <v>124</v>
      </c>
      <c r="C130" s="1" t="s">
        <v>94</v>
      </c>
      <c r="D130" s="5" t="s">
        <v>126</v>
      </c>
      <c r="E130" s="3">
        <v>2</v>
      </c>
      <c r="F130" s="3"/>
      <c r="G130" s="3"/>
      <c r="H130" s="21">
        <f t="shared" si="1"/>
        <v>0</v>
      </c>
    </row>
    <row r="131" spans="2:8" ht="31.5">
      <c r="B131" s="20">
        <v>125</v>
      </c>
      <c r="C131" s="1" t="s">
        <v>95</v>
      </c>
      <c r="D131" s="5" t="s">
        <v>126</v>
      </c>
      <c r="E131" s="3">
        <v>30</v>
      </c>
      <c r="F131" s="3"/>
      <c r="G131" s="3"/>
      <c r="H131" s="21">
        <f t="shared" si="1"/>
        <v>0</v>
      </c>
    </row>
    <row r="132" spans="2:8" ht="15.75">
      <c r="B132" s="20">
        <v>126</v>
      </c>
      <c r="C132" s="1" t="s">
        <v>96</v>
      </c>
      <c r="D132" s="5" t="s">
        <v>126</v>
      </c>
      <c r="E132" s="3">
        <v>5</v>
      </c>
      <c r="F132" s="3"/>
      <c r="G132" s="3"/>
      <c r="H132" s="21">
        <f t="shared" si="1"/>
        <v>0</v>
      </c>
    </row>
    <row r="133" spans="2:8" ht="31.5">
      <c r="B133" s="20">
        <v>127</v>
      </c>
      <c r="C133" s="1" t="s">
        <v>97</v>
      </c>
      <c r="D133" s="5" t="s">
        <v>126</v>
      </c>
      <c r="E133" s="3">
        <v>5</v>
      </c>
      <c r="F133" s="3"/>
      <c r="G133" s="3"/>
      <c r="H133" s="21">
        <f t="shared" si="1"/>
        <v>0</v>
      </c>
    </row>
    <row r="134" spans="2:8" ht="15.75">
      <c r="B134" s="20">
        <v>128</v>
      </c>
      <c r="C134" s="1" t="s">
        <v>98</v>
      </c>
      <c r="D134" s="5" t="s">
        <v>126</v>
      </c>
      <c r="E134" s="3">
        <v>20</v>
      </c>
      <c r="F134" s="3"/>
      <c r="G134" s="3"/>
      <c r="H134" s="21">
        <f t="shared" si="1"/>
        <v>0</v>
      </c>
    </row>
    <row r="135" spans="2:8" ht="31.5">
      <c r="B135" s="20">
        <v>129</v>
      </c>
      <c r="C135" s="1" t="s">
        <v>99</v>
      </c>
      <c r="D135" s="5" t="s">
        <v>126</v>
      </c>
      <c r="E135" s="3">
        <v>5</v>
      </c>
      <c r="F135" s="3"/>
      <c r="G135" s="3"/>
      <c r="H135" s="21">
        <f t="shared" si="1"/>
        <v>0</v>
      </c>
    </row>
    <row r="136" spans="2:8" ht="15.75">
      <c r="B136" s="20">
        <v>130</v>
      </c>
      <c r="C136" s="1" t="s">
        <v>100</v>
      </c>
      <c r="D136" s="5" t="s">
        <v>126</v>
      </c>
      <c r="E136" s="3">
        <v>1</v>
      </c>
      <c r="F136" s="3"/>
      <c r="G136" s="3"/>
      <c r="H136" s="21">
        <f t="shared" ref="H136:H155" si="2">G136*E136</f>
        <v>0</v>
      </c>
    </row>
    <row r="137" spans="2:8" ht="31.5">
      <c r="B137" s="20">
        <v>131</v>
      </c>
      <c r="C137" s="1" t="s">
        <v>101</v>
      </c>
      <c r="D137" s="5" t="s">
        <v>126</v>
      </c>
      <c r="E137" s="3">
        <v>20</v>
      </c>
      <c r="F137" s="3"/>
      <c r="G137" s="3"/>
      <c r="H137" s="21">
        <f t="shared" si="2"/>
        <v>0</v>
      </c>
    </row>
    <row r="138" spans="2:8" ht="31.5">
      <c r="B138" s="20">
        <v>132</v>
      </c>
      <c r="C138" s="1" t="s">
        <v>102</v>
      </c>
      <c r="D138" s="5" t="s">
        <v>126</v>
      </c>
      <c r="E138" s="3">
        <v>20</v>
      </c>
      <c r="F138" s="3"/>
      <c r="G138" s="3"/>
      <c r="H138" s="21">
        <f t="shared" si="2"/>
        <v>0</v>
      </c>
    </row>
    <row r="139" spans="2:8" ht="31.5">
      <c r="B139" s="20">
        <v>133</v>
      </c>
      <c r="C139" s="1" t="s">
        <v>103</v>
      </c>
      <c r="D139" s="5" t="s">
        <v>126</v>
      </c>
      <c r="E139" s="3">
        <v>2</v>
      </c>
      <c r="F139" s="3"/>
      <c r="G139" s="3"/>
      <c r="H139" s="21">
        <f t="shared" si="2"/>
        <v>0</v>
      </c>
    </row>
    <row r="140" spans="2:8" ht="31.5">
      <c r="B140" s="20">
        <v>134</v>
      </c>
      <c r="C140" s="1" t="s">
        <v>104</v>
      </c>
      <c r="D140" s="5" t="s">
        <v>126</v>
      </c>
      <c r="E140" s="3">
        <v>10</v>
      </c>
      <c r="F140" s="3"/>
      <c r="G140" s="3"/>
      <c r="H140" s="21">
        <f t="shared" si="2"/>
        <v>0</v>
      </c>
    </row>
    <row r="141" spans="2:8" ht="31.5">
      <c r="B141" s="20">
        <v>135</v>
      </c>
      <c r="C141" s="1" t="s">
        <v>105</v>
      </c>
      <c r="D141" s="5" t="s">
        <v>126</v>
      </c>
      <c r="E141" s="3">
        <v>2</v>
      </c>
      <c r="F141" s="3"/>
      <c r="G141" s="3"/>
      <c r="H141" s="21">
        <f t="shared" si="2"/>
        <v>0</v>
      </c>
    </row>
    <row r="142" spans="2:8" ht="15.75">
      <c r="B142" s="20">
        <v>136</v>
      </c>
      <c r="C142" s="1" t="s">
        <v>106</v>
      </c>
      <c r="D142" s="5" t="s">
        <v>126</v>
      </c>
      <c r="E142" s="3">
        <v>10</v>
      </c>
      <c r="F142" s="3"/>
      <c r="G142" s="3"/>
      <c r="H142" s="21">
        <f t="shared" si="2"/>
        <v>0</v>
      </c>
    </row>
    <row r="143" spans="2:8" ht="15.75">
      <c r="B143" s="20">
        <v>137</v>
      </c>
      <c r="C143" s="1" t="s">
        <v>107</v>
      </c>
      <c r="D143" s="5" t="s">
        <v>126</v>
      </c>
      <c r="E143" s="3">
        <v>8</v>
      </c>
      <c r="F143" s="3"/>
      <c r="G143" s="3"/>
      <c r="H143" s="21">
        <f t="shared" si="2"/>
        <v>0</v>
      </c>
    </row>
    <row r="144" spans="2:8" ht="15.75">
      <c r="B144" s="20">
        <v>138</v>
      </c>
      <c r="C144" s="1" t="s">
        <v>108</v>
      </c>
      <c r="D144" s="5" t="s">
        <v>126</v>
      </c>
      <c r="E144" s="3">
        <v>50</v>
      </c>
      <c r="F144" s="3"/>
      <c r="G144" s="3"/>
      <c r="H144" s="21">
        <f t="shared" si="2"/>
        <v>0</v>
      </c>
    </row>
    <row r="145" spans="1:15" ht="31.5">
      <c r="B145" s="20">
        <v>139</v>
      </c>
      <c r="C145" s="1" t="s">
        <v>109</v>
      </c>
      <c r="D145" s="5" t="s">
        <v>126</v>
      </c>
      <c r="E145" s="3">
        <v>20</v>
      </c>
      <c r="F145" s="3"/>
      <c r="G145" s="3"/>
      <c r="H145" s="21">
        <f t="shared" si="2"/>
        <v>0</v>
      </c>
    </row>
    <row r="146" spans="1:15" ht="31.5">
      <c r="B146" s="20">
        <v>140</v>
      </c>
      <c r="C146" s="1" t="s">
        <v>110</v>
      </c>
      <c r="D146" s="5" t="s">
        <v>126</v>
      </c>
      <c r="E146" s="3">
        <v>28</v>
      </c>
      <c r="F146" s="3"/>
      <c r="G146" s="3"/>
      <c r="H146" s="21">
        <f t="shared" si="2"/>
        <v>0</v>
      </c>
    </row>
    <row r="147" spans="1:15" ht="31.5">
      <c r="B147" s="20">
        <v>141</v>
      </c>
      <c r="C147" s="1" t="s">
        <v>111</v>
      </c>
      <c r="D147" s="5" t="s">
        <v>126</v>
      </c>
      <c r="E147" s="3">
        <v>6</v>
      </c>
      <c r="F147" s="3"/>
      <c r="G147" s="3"/>
      <c r="H147" s="21">
        <f t="shared" si="2"/>
        <v>0</v>
      </c>
    </row>
    <row r="148" spans="1:15" ht="15.75">
      <c r="B148" s="20">
        <v>142</v>
      </c>
      <c r="C148" s="1" t="s">
        <v>112</v>
      </c>
      <c r="D148" s="5" t="s">
        <v>126</v>
      </c>
      <c r="E148" s="3">
        <v>50</v>
      </c>
      <c r="F148" s="3"/>
      <c r="G148" s="3"/>
      <c r="H148" s="21">
        <f t="shared" si="2"/>
        <v>0</v>
      </c>
    </row>
    <row r="149" spans="1:15" ht="31.5">
      <c r="B149" s="20">
        <v>143</v>
      </c>
      <c r="C149" s="1" t="s">
        <v>113</v>
      </c>
      <c r="D149" s="5" t="s">
        <v>126</v>
      </c>
      <c r="E149" s="3">
        <v>2</v>
      </c>
      <c r="F149" s="3"/>
      <c r="G149" s="3"/>
      <c r="H149" s="21">
        <f t="shared" si="2"/>
        <v>0</v>
      </c>
    </row>
    <row r="150" spans="1:15" ht="31.5">
      <c r="B150" s="20">
        <v>144</v>
      </c>
      <c r="C150" s="1" t="s">
        <v>114</v>
      </c>
      <c r="D150" s="5" t="s">
        <v>126</v>
      </c>
      <c r="E150" s="3">
        <v>6</v>
      </c>
      <c r="F150" s="3"/>
      <c r="G150" s="3"/>
      <c r="H150" s="21">
        <f t="shared" si="2"/>
        <v>0</v>
      </c>
    </row>
    <row r="151" spans="1:15" ht="31.5">
      <c r="B151" s="20">
        <v>145</v>
      </c>
      <c r="C151" s="1" t="s">
        <v>115</v>
      </c>
      <c r="D151" s="5" t="s">
        <v>130</v>
      </c>
      <c r="E151" s="3">
        <v>4</v>
      </c>
      <c r="F151" s="3"/>
      <c r="G151" s="3"/>
      <c r="H151" s="21">
        <f t="shared" si="2"/>
        <v>0</v>
      </c>
    </row>
    <row r="152" spans="1:15" ht="31.5">
      <c r="B152" s="20">
        <v>146</v>
      </c>
      <c r="C152" s="1" t="s">
        <v>116</v>
      </c>
      <c r="D152" s="5" t="s">
        <v>130</v>
      </c>
      <c r="E152" s="3">
        <v>4</v>
      </c>
      <c r="F152" s="3"/>
      <c r="G152" s="3"/>
      <c r="H152" s="21">
        <f t="shared" si="2"/>
        <v>0</v>
      </c>
    </row>
    <row r="153" spans="1:15" ht="31.5">
      <c r="B153" s="20">
        <v>147</v>
      </c>
      <c r="C153" s="1" t="s">
        <v>117</v>
      </c>
      <c r="D153" s="5" t="s">
        <v>130</v>
      </c>
      <c r="E153" s="3">
        <v>4</v>
      </c>
      <c r="F153" s="3"/>
      <c r="G153" s="3"/>
      <c r="H153" s="21">
        <f t="shared" si="2"/>
        <v>0</v>
      </c>
    </row>
    <row r="154" spans="1:15" ht="31.5">
      <c r="B154" s="20">
        <v>148</v>
      </c>
      <c r="C154" s="1" t="s">
        <v>118</v>
      </c>
      <c r="D154" s="5" t="s">
        <v>130</v>
      </c>
      <c r="E154" s="3">
        <v>4</v>
      </c>
      <c r="F154" s="3"/>
      <c r="G154" s="3"/>
      <c r="H154" s="21">
        <f t="shared" si="2"/>
        <v>0</v>
      </c>
    </row>
    <row r="155" spans="1:15" ht="32.25" thickBot="1">
      <c r="B155" s="35">
        <v>149</v>
      </c>
      <c r="C155" s="36" t="s">
        <v>119</v>
      </c>
      <c r="D155" s="37" t="s">
        <v>130</v>
      </c>
      <c r="E155" s="38">
        <v>4</v>
      </c>
      <c r="F155" s="38"/>
      <c r="G155" s="38"/>
      <c r="H155" s="22">
        <f t="shared" si="2"/>
        <v>0</v>
      </c>
    </row>
    <row r="156" spans="1:15" ht="16.5" thickBot="1">
      <c r="B156" s="27" t="s">
        <v>165</v>
      </c>
      <c r="C156" s="28"/>
      <c r="D156" s="28"/>
      <c r="E156" s="28"/>
      <c r="F156" s="28"/>
      <c r="G156" s="28"/>
      <c r="H156" s="29">
        <f>SUM(H7:H155)</f>
        <v>0</v>
      </c>
    </row>
    <row r="158" spans="1:15" customFormat="1">
      <c r="A158" s="12"/>
      <c r="B158" s="12" t="s">
        <v>160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</row>
    <row r="159" spans="1:15" customFormat="1" ht="18.75">
      <c r="C159" s="13" t="s">
        <v>161</v>
      </c>
    </row>
    <row r="160" spans="1:15" customFormat="1" ht="15.75">
      <c r="B160" s="14" t="s">
        <v>162</v>
      </c>
    </row>
    <row r="161" spans="2:4" customFormat="1" ht="18.75">
      <c r="B161" s="19" t="s">
        <v>163</v>
      </c>
      <c r="C161" s="19"/>
      <c r="D161" s="19"/>
    </row>
  </sheetData>
  <mergeCells count="4">
    <mergeCell ref="A1:G1"/>
    <mergeCell ref="A4:G4"/>
    <mergeCell ref="B161:D161"/>
    <mergeCell ref="B156:G15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2013-06-26T14:58:55Z</dcterms:modified>
</cp:coreProperties>
</file>